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3 Субвенции\18. Замещающие семьи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Print_Titles" localSheetId="0">Лист1!$16:$20</definedName>
  </definedNames>
  <calcPr calcId="152511"/>
</workbook>
</file>

<file path=xl/calcChain.xml><?xml version="1.0" encoding="utf-8"?>
<calcChain xmlns="http://schemas.openxmlformats.org/spreadsheetml/2006/main">
  <c r="T64" i="1" l="1"/>
  <c r="S64" i="1"/>
  <c r="R64" i="1"/>
  <c r="Q64" i="1"/>
  <c r="P64" i="1"/>
  <c r="O64" i="1"/>
  <c r="M64" i="1"/>
  <c r="K64" i="1"/>
  <c r="J64" i="1"/>
  <c r="H64" i="1"/>
  <c r="F64" i="1"/>
  <c r="E64" i="1"/>
  <c r="C64" i="1"/>
  <c r="G63" i="1"/>
  <c r="AG63" i="1" s="1"/>
  <c r="G62" i="1"/>
  <c r="AG62" i="1" s="1"/>
  <c r="AG61" i="1"/>
  <c r="G61" i="1"/>
  <c r="G60" i="1"/>
  <c r="AG60" i="1" s="1"/>
  <c r="G59" i="1"/>
  <c r="AG59" i="1" s="1"/>
  <c r="G58" i="1"/>
  <c r="AG58" i="1" s="1"/>
  <c r="G57" i="1"/>
  <c r="AG57" i="1" s="1"/>
  <c r="G56" i="1"/>
  <c r="AG56" i="1" s="1"/>
  <c r="G55" i="1"/>
  <c r="AG55" i="1" s="1"/>
  <c r="G54" i="1"/>
  <c r="AG54" i="1" s="1"/>
  <c r="AG53" i="1"/>
  <c r="G53" i="1"/>
  <c r="G52" i="1"/>
  <c r="AG52" i="1" s="1"/>
  <c r="G51" i="1"/>
  <c r="AG51" i="1" s="1"/>
  <c r="G50" i="1"/>
  <c r="AG50" i="1" s="1"/>
  <c r="G49" i="1"/>
  <c r="AG49" i="1" s="1"/>
  <c r="G48" i="1"/>
  <c r="AG48" i="1" s="1"/>
  <c r="AG47" i="1"/>
  <c r="G47" i="1"/>
  <c r="G46" i="1"/>
  <c r="AG46" i="1" s="1"/>
  <c r="AG45" i="1"/>
  <c r="G45" i="1"/>
  <c r="G44" i="1"/>
  <c r="AG44" i="1" s="1"/>
  <c r="G43" i="1"/>
  <c r="AG43" i="1" s="1"/>
  <c r="G42" i="1"/>
  <c r="AG42" i="1" s="1"/>
  <c r="G41" i="1"/>
  <c r="AG41" i="1" s="1"/>
  <c r="G40" i="1"/>
  <c r="AG40" i="1" s="1"/>
  <c r="AG39" i="1"/>
  <c r="G39" i="1"/>
  <c r="G38" i="1"/>
  <c r="AG38" i="1" s="1"/>
  <c r="AG37" i="1"/>
  <c r="G37" i="1"/>
  <c r="G36" i="1"/>
  <c r="AG36" i="1" s="1"/>
  <c r="G35" i="1"/>
  <c r="AG35" i="1" s="1"/>
  <c r="G34" i="1"/>
  <c r="AG34" i="1" s="1"/>
  <c r="G33" i="1"/>
  <c r="AG33" i="1" s="1"/>
  <c r="G32" i="1"/>
  <c r="AG32" i="1" s="1"/>
  <c r="AG31" i="1"/>
  <c r="G31" i="1"/>
  <c r="G30" i="1"/>
  <c r="AG30" i="1" s="1"/>
  <c r="AG29" i="1"/>
  <c r="G29" i="1"/>
  <c r="G28" i="1"/>
  <c r="AG28" i="1" s="1"/>
  <c r="G27" i="1"/>
  <c r="AG27" i="1" s="1"/>
  <c r="G26" i="1"/>
  <c r="AG26" i="1" s="1"/>
  <c r="G25" i="1"/>
  <c r="AG25" i="1" s="1"/>
  <c r="G24" i="1"/>
  <c r="AG24" i="1" s="1"/>
  <c r="AG23" i="1"/>
  <c r="G23" i="1"/>
  <c r="G22" i="1"/>
  <c r="AG22" i="1" s="1"/>
  <c r="AG21" i="1"/>
  <c r="G21" i="1"/>
  <c r="G64" i="1" s="1"/>
  <c r="AG64" i="1" l="1"/>
</calcChain>
</file>

<file path=xl/sharedStrings.xml><?xml version="1.0" encoding="utf-8"?>
<sst xmlns="http://schemas.openxmlformats.org/spreadsheetml/2006/main" count="110" uniqueCount="106">
  <si>
    <t xml:space="preserve">Расчет </t>
  </si>
  <si>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</si>
  <si>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</si>
  <si>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</si>
  <si>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871</t>
  </si>
  <si>
    <t>Раздел</t>
  </si>
  <si>
    <t>Социальная политика</t>
  </si>
  <si>
    <t>10</t>
  </si>
  <si>
    <t>Подраздел</t>
  </si>
  <si>
    <t>Охрана семьи и детства</t>
  </si>
  <si>
    <t>04</t>
  </si>
  <si>
    <t xml:space="preserve">Государственная программа </t>
  </si>
  <si>
    <t>«Развитие системы образования Оренбургской области»</t>
  </si>
  <si>
    <t>02 0 00 00000</t>
  </si>
  <si>
    <t>Структурный элемент</t>
  </si>
  <si>
    <t>Комплекс процессных мероприятий «Защита прав детей, государственная поддержка детей-сирот и детей с ограниченными возможностями здоровья»</t>
  </si>
  <si>
    <t>02 4 04 00000</t>
  </si>
  <si>
    <t>Наименование межбюджетного трансферта</t>
  </si>
  <si>
    <t>Субвенции бюджетам муниципальных образований на осуществление переданных полномочий по содержанию детей в замещающих семьях</t>
  </si>
  <si>
    <t>02 4 04 88100</t>
  </si>
  <si>
    <t>Вид расходов</t>
  </si>
  <si>
    <t>Субвенции</t>
  </si>
  <si>
    <t>530</t>
  </si>
  <si>
    <t>Документ, утверждающий методику распределения межбюджетного трансферта</t>
  </si>
  <si>
    <t xml:space="preserve">Проект закона Оренбургской области "О внесении изменений в отдельные законодательные акты Оренбургской области" (в том числе в Законы Оренбургской области от 01.09.2006 № 551/98-IV-ОЗ «О наделении органов местного самоуправления государственными полномочиями Оренбургской области по выплате денежных средств опекуну (попечителю) на содержание ребенка, находящегося под опекой (попечительством)», от 01.09.2006 № 550/97-IV-ОЗ "О наделении органов местного самоуправления государственными полномочиями Оренбургской области по выплате денежных средств патронатному воспитателю", от 01.09.2006 № 552/99-IV-ОЗ  "О наделении органов местного самоуправления государственными полномочиями Оренбургской области по выплате денежных средств приемной семье"
</t>
  </si>
  <si>
    <t>Единица измерения</t>
  </si>
  <si>
    <t>тыс. рублей</t>
  </si>
  <si>
    <t xml:space="preserve">Распределение субвенции бюджетам муниципальных образований на осуществление переданных полномочий по содержанию детей в замещающих семьях  на 2026-2028 года </t>
  </si>
  <si>
    <t>№ п/п</t>
  </si>
  <si>
    <t>Наименование муниципального образования</t>
  </si>
  <si>
    <t>2026-2028 годы</t>
  </si>
  <si>
    <t xml:space="preserve">на выплату денежных средств опекуну (попечителю) </t>
  </si>
  <si>
    <t>на выплату денежных средств приемной семье</t>
  </si>
  <si>
    <t>на выплату денежных средств патронатному воспитателю</t>
  </si>
  <si>
    <t>Численность детей, находящихся под опекой, ед.</t>
  </si>
  <si>
    <t>Норматив на 1 ребенка, находящегося под опекой, руб.</t>
  </si>
  <si>
    <t xml:space="preserve">объем субвенции на содержание  </t>
  </si>
  <si>
    <t>объем субвенции на администрирование (0,003)</t>
  </si>
  <si>
    <t xml:space="preserve">Сумма субвенции (тыс.руб.) </t>
  </si>
  <si>
    <t>Численность детей, в приемных семьях (ед.)</t>
  </si>
  <si>
    <t>Норматив на содержание 1 ребенка, в приемной семье (руб.)</t>
  </si>
  <si>
    <t>Число приемных родителей (ед.)</t>
  </si>
  <si>
    <t>Число приемных родителей - одиночек (ед.)</t>
  </si>
  <si>
    <t>Ставка (оклад) приемного родителя в месяц (руб.)</t>
  </si>
  <si>
    <t>Численность детей до 3-х лет, детей-инвалидов, третьего и последующих детей. (ед.)</t>
  </si>
  <si>
    <t>Размер доплаты за ребенка до 3-х лет, ребенка-инвалида, третьего и последующих детей (руб.)</t>
  </si>
  <si>
    <t>Сумма выплат на содержание детей (руб)</t>
  </si>
  <si>
    <t xml:space="preserve">Сумма выплат родителям за ребенка до 3-х лет, инвалида, третьего и последующих детей (руб)  
</t>
  </si>
  <si>
    <t>Сумма выплат на оплату труда приемных родителей (руб)</t>
  </si>
  <si>
    <t xml:space="preserve">Объем субвенции на содержание  </t>
  </si>
  <si>
    <t>Объем субвенции на администрирование  (0,003)</t>
  </si>
  <si>
    <t xml:space="preserve">Общая сумма субвенций (тыс. руб.) 
</t>
  </si>
  <si>
    <t>Численность детей, в патронатных семьях (ед.)</t>
  </si>
  <si>
    <t>Норматив на содержание 1 ребенка, на патронатном воспитании (в руб)</t>
  </si>
  <si>
    <t>Число патронатных воспитателей (ед.)</t>
  </si>
  <si>
    <t>Ставка (оклад) патронатного воспитателя в месяц (руб.)</t>
  </si>
  <si>
    <t>Чис-ть детей до 3-х лет, инвалидов, а также каждого третьего и последующего ребенка (ед.)</t>
  </si>
  <si>
    <t>Размер доплаты за ребенка до 3-х лет, инвалида, каждого третьего и последующего ребенка (руб.)</t>
  </si>
  <si>
    <t xml:space="preserve">объем субвенции на содержание </t>
  </si>
  <si>
    <t xml:space="preserve">Общая сумма субвенций (тыс. руб.) 
</t>
  </si>
  <si>
    <t xml:space="preserve"> город Бугуруслан</t>
  </si>
  <si>
    <t xml:space="preserve"> город Бузулук</t>
  </si>
  <si>
    <t xml:space="preserve"> город Медногорск</t>
  </si>
  <si>
    <t xml:space="preserve"> город Новотроицк</t>
  </si>
  <si>
    <t xml:space="preserve"> город Оренбург</t>
  </si>
  <si>
    <t xml:space="preserve"> город Орск</t>
  </si>
  <si>
    <t>Абдулинский муниципальный округ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</si>
  <si>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</si>
  <si>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</si>
  <si>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</si>
  <si>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</si>
  <si>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</si>
  <si>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 xml:space="preserve">ЗАТО поселок Комаровский 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</si>
  <si>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</si>
  <si>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</si>
  <si>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</si>
  <si>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</si>
  <si>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</si>
  <si>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</si>
  <si>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</si>
  <si>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</si>
  <si>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</si>
  <si>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</si>
  <si>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</si>
  <si>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</si>
  <si>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</si>
  <si>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</si>
  <si>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</si>
  <si>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</si>
  <si>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</si>
  <si>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</si>
  <si>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</si>
  <si>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</si>
  <si>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</si>
  <si>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</si>
  <si>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</si>
  <si>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</si>
  <si>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</si>
  <si>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</si>
  <si>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</si>
  <si>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</si>
  <si>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</si>
  <si>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Нераспределенный объем</t>
  </si>
  <si>
    <t>Итого</t>
  </si>
  <si>
    <t>распределения субвенции бюджетам муниципальных образований на осуществление переданных полномочий по содержанию детей в замещающих семьях на 2026-2028 года (таблица 18 приложения15 )</t>
  </si>
  <si>
    <t>Всего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</si>
</sst>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rgb="FF26282F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165" fontId="7" fillId="0" borderId="14" xfId="0" applyNumberFormat="1" applyFont="1" applyBorder="1"/>
    <xf numFmtId="0" fontId="4" fillId="2" borderId="14" xfId="0" applyFont="1" applyFill="1" applyBorder="1" applyAlignment="1">
      <alignment vertical="top" wrapText="1"/>
    </xf>
    <xf numFmtId="1" fontId="8" fillId="3" borderId="14" xfId="0" applyNumberFormat="1" applyFont="1" applyFill="1" applyBorder="1" applyProtection="1">
      <protection hidden="1"/>
    </xf>
    <xf numFmtId="0" fontId="8" fillId="3" borderId="17" xfId="0" applyFont="1" applyFill="1" applyBorder="1" applyAlignment="1" applyProtection="1">
      <alignment horizontal="right" wrapText="1"/>
      <protection locked="0"/>
    </xf>
    <xf numFmtId="164" fontId="8" fillId="2" borderId="14" xfId="0" applyNumberFormat="1" applyFont="1" applyFill="1" applyBorder="1"/>
    <xf numFmtId="0" fontId="8" fillId="3" borderId="14" xfId="0" applyFont="1" applyFill="1" applyBorder="1" applyAlignment="1" applyProtection="1">
      <alignment horizontal="right" wrapText="1"/>
      <protection locked="0"/>
    </xf>
    <xf numFmtId="0" fontId="8" fillId="3" borderId="14" xfId="0" applyFont="1" applyFill="1" applyBorder="1" applyProtection="1">
      <protection hidden="1"/>
    </xf>
    <xf numFmtId="165" fontId="8" fillId="2" borderId="14" xfId="0" applyNumberFormat="1" applyFont="1" applyFill="1" applyBorder="1"/>
    <xf numFmtId="0" fontId="8" fillId="2" borderId="14" xfId="0" applyFont="1" applyFill="1" applyBorder="1"/>
    <xf numFmtId="1" fontId="8" fillId="2" borderId="14" xfId="0" applyNumberFormat="1" applyFont="1" applyFill="1" applyBorder="1"/>
    <xf numFmtId="165" fontId="8" fillId="3" borderId="14" xfId="0" applyNumberFormat="1" applyFont="1" applyFill="1" applyBorder="1" applyProtection="1">
      <protection hidden="1"/>
    </xf>
    <xf numFmtId="3" fontId="8" fillId="2" borderId="14" xfId="0" applyNumberFormat="1" applyFont="1" applyFill="1" applyBorder="1"/>
    <xf numFmtId="1" fontId="8" fillId="3" borderId="14" xfId="0" applyNumberFormat="1" applyFont="1" applyFill="1" applyBorder="1" applyAlignment="1" applyProtection="1">
      <alignment horizontal="right" wrapText="1"/>
      <protection locked="0"/>
    </xf>
    <xf numFmtId="164" fontId="8" fillId="0" borderId="14" xfId="0" applyNumberFormat="1" applyFont="1" applyBorder="1"/>
    <xf numFmtId="1" fontId="8" fillId="0" borderId="14" xfId="0" applyNumberFormat="1" applyFont="1" applyBorder="1"/>
    <xf numFmtId="0" fontId="8" fillId="0" borderId="14" xfId="0" applyFont="1" applyBorder="1"/>
    <xf numFmtId="165" fontId="8" fillId="0" borderId="14" xfId="0" applyNumberFormat="1" applyFont="1" applyBorder="1"/>
    <xf numFmtId="3" fontId="8" fillId="2" borderId="14" xfId="0" applyNumberFormat="1" applyFont="1" applyFill="1" applyBorder="1" applyAlignment="1">
      <alignment horizontal="right"/>
    </xf>
    <xf numFmtId="164" fontId="8" fillId="2" borderId="14" xfId="0" applyNumberFormat="1" applyFont="1" applyFill="1" applyBorder="1" applyAlignment="1">
      <alignment horizontal="right"/>
    </xf>
    <xf numFmtId="0" fontId="4" fillId="0" borderId="1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4"/>
  <sheetViews>
    <sheetView tabSelected="1" topLeftCell="I1" workbookViewId="0">
      <selection activeCell="AC11" sqref="AA11:AC11"/>
    </sheetView>
  </sheetViews>
  <sheetFormatPr defaultRowHeight="15" x14ac:dyDescent="0.25"/>
  <cols>
    <col min="1" max="1" width="4.85546875" customWidth="1"/>
    <col min="2" max="2" width="37" customWidth="1"/>
    <col min="3" max="3" width="6.85546875" customWidth="1"/>
    <col min="4" max="4" width="9.28515625" customWidth="1"/>
    <col min="5" max="5" width="8.140625" customWidth="1"/>
    <col min="7" max="7" width="10" customWidth="1"/>
    <col min="9" max="9" width="11" customWidth="1"/>
    <col min="10" max="10" width="9.5703125" customWidth="1"/>
    <col min="13" max="13" width="12.28515625" customWidth="1"/>
    <col min="14" max="14" width="13.28515625" customWidth="1"/>
    <col min="15" max="15" width="10" customWidth="1"/>
    <col min="16" max="16" width="13.5703125" customWidth="1"/>
    <col min="17" max="17" width="11.42578125" customWidth="1"/>
    <col min="18" max="18" width="10.85546875" customWidth="1"/>
    <col min="20" max="20" width="10.28515625" customWidth="1"/>
    <col min="21" max="21" width="8.28515625" customWidth="1"/>
    <col min="22" max="22" width="7.140625" customWidth="1"/>
    <col min="23" max="23" width="7.5703125" customWidth="1"/>
    <col min="24" max="24" width="8.28515625" customWidth="1"/>
    <col min="26" max="26" width="11.28515625" customWidth="1"/>
    <col min="27" max="27" width="8.140625" customWidth="1"/>
    <col min="28" max="28" width="10.28515625" customWidth="1"/>
    <col min="30" max="30" width="7" customWidth="1"/>
    <col min="33" max="33" width="10.140625" customWidth="1"/>
    <col min="37" max="37" width="10.140625" bestFit="1" customWidth="1"/>
  </cols>
  <sheetData>
    <row r="1" spans="1:33" s="1" customFormat="1" ht="15.75" x14ac:dyDescent="0.25">
      <c r="A1" s="2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33" s="1" customFormat="1" ht="31.5" customHeight="1" x14ac:dyDescent="0.25">
      <c r="A2" s="2"/>
      <c r="B2" s="2"/>
      <c r="C2" s="48" t="s">
        <v>104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3"/>
      <c r="AE2" s="3"/>
      <c r="AF2" s="2"/>
      <c r="AG2" s="2"/>
    </row>
    <row r="3" spans="1:33" s="1" customFormat="1" ht="15.75" x14ac:dyDescent="0.25">
      <c r="A3" s="2"/>
      <c r="B3" s="2"/>
      <c r="C3" s="5"/>
      <c r="D3" s="5"/>
      <c r="E3" s="5"/>
      <c r="F3" s="6"/>
      <c r="G3" s="7"/>
      <c r="H3" s="8"/>
      <c r="I3" s="9"/>
      <c r="J3" s="9"/>
      <c r="K3" s="10"/>
      <c r="L3" s="9"/>
      <c r="M3" s="9"/>
      <c r="N3" s="3"/>
      <c r="O3" s="4"/>
      <c r="P3" s="4"/>
      <c r="Q3" s="4"/>
      <c r="R3" s="2"/>
      <c r="S3" s="2"/>
      <c r="T3" s="2"/>
      <c r="U3" s="2"/>
      <c r="V3" s="2"/>
      <c r="W3" s="2"/>
      <c r="X3" s="2"/>
      <c r="Y3" s="2"/>
      <c r="Z3" s="2"/>
      <c r="AA3" s="48"/>
      <c r="AB3" s="48"/>
      <c r="AC3" s="2"/>
      <c r="AD3" s="2"/>
      <c r="AE3" s="11"/>
      <c r="AF3" s="49" t="s">
        <v>1</v>
      </c>
      <c r="AG3" s="50"/>
    </row>
    <row r="4" spans="1:33" s="1" customFormat="1" ht="30.75" customHeight="1" x14ac:dyDescent="0.25">
      <c r="A4" s="2"/>
      <c r="B4" s="51" t="s">
        <v>2</v>
      </c>
      <c r="C4" s="51"/>
      <c r="D4" s="51"/>
      <c r="E4" s="12"/>
      <c r="F4" s="13"/>
      <c r="G4" s="52" t="s">
        <v>3</v>
      </c>
      <c r="H4" s="52"/>
      <c r="I4" s="52"/>
      <c r="J4" s="52"/>
      <c r="K4" s="52"/>
      <c r="L4" s="52"/>
      <c r="M4" s="52"/>
      <c r="N4" s="3"/>
      <c r="O4" s="4"/>
      <c r="P4" s="4"/>
      <c r="Q4" s="4"/>
      <c r="R4" s="2"/>
      <c r="S4" s="2"/>
      <c r="T4" s="2"/>
      <c r="U4" s="2"/>
      <c r="V4" s="2"/>
      <c r="W4" s="2"/>
      <c r="X4" s="2"/>
      <c r="Y4" s="2"/>
      <c r="Z4" s="2"/>
      <c r="AA4" s="48"/>
      <c r="AB4" s="48"/>
      <c r="AC4" s="2"/>
      <c r="AD4" s="2"/>
      <c r="AE4" s="11"/>
      <c r="AF4" s="53" t="s">
        <v>4</v>
      </c>
      <c r="AG4" s="54"/>
    </row>
    <row r="5" spans="1:33" s="1" customFormat="1" ht="15.75" x14ac:dyDescent="0.25">
      <c r="A5" s="2"/>
      <c r="B5" s="51" t="s">
        <v>5</v>
      </c>
      <c r="C5" s="51"/>
      <c r="D5" s="51"/>
      <c r="E5" s="12"/>
      <c r="F5" s="13"/>
      <c r="G5" s="4" t="s">
        <v>6</v>
      </c>
      <c r="H5" s="12"/>
      <c r="I5" s="12"/>
      <c r="J5" s="12"/>
      <c r="K5" s="12"/>
      <c r="L5" s="12"/>
      <c r="M5" s="12"/>
      <c r="N5" s="3"/>
      <c r="O5" s="4"/>
      <c r="P5" s="4"/>
      <c r="Q5" s="4"/>
      <c r="R5" s="2"/>
      <c r="S5" s="2"/>
      <c r="T5" s="2"/>
      <c r="U5" s="2"/>
      <c r="V5" s="2"/>
      <c r="W5" s="2"/>
      <c r="X5" s="2"/>
      <c r="Y5" s="2"/>
      <c r="Z5" s="2"/>
      <c r="AA5" s="48"/>
      <c r="AB5" s="48"/>
      <c r="AC5" s="2"/>
      <c r="AD5" s="2"/>
      <c r="AE5" s="11"/>
      <c r="AF5" s="55" t="s">
        <v>7</v>
      </c>
      <c r="AG5" s="56"/>
    </row>
    <row r="6" spans="1:33" s="1" customFormat="1" ht="15.75" x14ac:dyDescent="0.25">
      <c r="A6" s="2"/>
      <c r="B6" s="51" t="s">
        <v>8</v>
      </c>
      <c r="C6" s="51"/>
      <c r="D6" s="51"/>
      <c r="E6" s="12"/>
      <c r="F6" s="13"/>
      <c r="G6" s="4" t="s">
        <v>9</v>
      </c>
      <c r="H6" s="12"/>
      <c r="I6" s="12"/>
      <c r="J6" s="12"/>
      <c r="K6" s="12"/>
      <c r="L6" s="12"/>
      <c r="M6" s="12"/>
      <c r="N6" s="14"/>
      <c r="O6" s="4"/>
      <c r="P6" s="4"/>
      <c r="Q6" s="4"/>
      <c r="R6" s="2"/>
      <c r="S6" s="2"/>
      <c r="T6" s="2"/>
      <c r="U6" s="2"/>
      <c r="V6" s="2"/>
      <c r="W6" s="2"/>
      <c r="X6" s="2"/>
      <c r="Y6" s="2"/>
      <c r="Z6" s="2"/>
      <c r="AA6" s="57"/>
      <c r="AB6" s="57"/>
      <c r="AC6" s="2"/>
      <c r="AD6" s="2"/>
      <c r="AE6" s="11"/>
      <c r="AF6" s="58" t="s">
        <v>10</v>
      </c>
      <c r="AG6" s="59"/>
    </row>
    <row r="7" spans="1:33" s="1" customFormat="1" ht="27.75" customHeight="1" x14ac:dyDescent="0.25">
      <c r="A7" s="2"/>
      <c r="B7" s="51" t="s">
        <v>11</v>
      </c>
      <c r="C7" s="51"/>
      <c r="D7" s="51"/>
      <c r="E7" s="12"/>
      <c r="F7" s="13"/>
      <c r="G7" s="52" t="s">
        <v>12</v>
      </c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2"/>
      <c r="Z7" s="2"/>
      <c r="AA7" s="48"/>
      <c r="AB7" s="48"/>
      <c r="AC7" s="2"/>
      <c r="AD7" s="2"/>
      <c r="AE7" s="11"/>
      <c r="AF7" s="55" t="s">
        <v>13</v>
      </c>
      <c r="AG7" s="56"/>
    </row>
    <row r="8" spans="1:33" s="1" customFormat="1" ht="24" customHeight="1" x14ac:dyDescent="0.25">
      <c r="A8" s="2"/>
      <c r="B8" s="51" t="s">
        <v>14</v>
      </c>
      <c r="C8" s="51"/>
      <c r="D8" s="51"/>
      <c r="E8" s="12"/>
      <c r="F8" s="13"/>
      <c r="G8" s="60" t="s">
        <v>15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2"/>
      <c r="Z8" s="2"/>
      <c r="AA8" s="48"/>
      <c r="AB8" s="48"/>
      <c r="AC8" s="2"/>
      <c r="AD8" s="2"/>
      <c r="AE8" s="11"/>
      <c r="AF8" s="55" t="s">
        <v>16</v>
      </c>
      <c r="AG8" s="56"/>
    </row>
    <row r="9" spans="1:33" s="1" customFormat="1" ht="27" customHeight="1" x14ac:dyDescent="0.25">
      <c r="A9" s="2"/>
      <c r="B9" s="51" t="s">
        <v>17</v>
      </c>
      <c r="C9" s="51"/>
      <c r="D9" s="51"/>
      <c r="E9" s="12"/>
      <c r="F9" s="13"/>
      <c r="G9" s="61" t="s">
        <v>18</v>
      </c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2"/>
      <c r="Z9" s="2"/>
      <c r="AA9" s="62"/>
      <c r="AB9" s="62"/>
      <c r="AC9" s="2"/>
      <c r="AD9" s="2"/>
      <c r="AE9" s="11"/>
      <c r="AF9" s="63" t="s">
        <v>19</v>
      </c>
      <c r="AG9" s="64"/>
    </row>
    <row r="10" spans="1:33" s="1" customFormat="1" ht="15.75" x14ac:dyDescent="0.25">
      <c r="A10" s="2"/>
      <c r="B10" s="51" t="s">
        <v>20</v>
      </c>
      <c r="C10" s="51"/>
      <c r="D10" s="51"/>
      <c r="E10" s="12"/>
      <c r="F10" s="13"/>
      <c r="G10" s="60" t="s">
        <v>21</v>
      </c>
      <c r="H10" s="60"/>
      <c r="I10" s="60"/>
      <c r="J10" s="60"/>
      <c r="K10" s="60"/>
      <c r="L10" s="60"/>
      <c r="M10" s="60"/>
      <c r="N10" s="3"/>
      <c r="O10" s="4"/>
      <c r="P10" s="4"/>
      <c r="Q10" s="4"/>
      <c r="R10" s="2"/>
      <c r="S10" s="2"/>
      <c r="T10" s="2"/>
      <c r="U10" s="2"/>
      <c r="V10" s="2"/>
      <c r="W10" s="2"/>
      <c r="X10" s="2"/>
      <c r="Y10" s="2"/>
      <c r="Z10" s="2"/>
      <c r="AA10" s="48"/>
      <c r="AB10" s="48"/>
      <c r="AC10" s="2"/>
      <c r="AD10" s="2"/>
      <c r="AE10" s="11"/>
      <c r="AF10" s="55" t="s">
        <v>22</v>
      </c>
      <c r="AG10" s="56"/>
    </row>
    <row r="11" spans="1:33" s="1" customFormat="1" ht="77.25" customHeight="1" x14ac:dyDescent="0.25">
      <c r="A11" s="2"/>
      <c r="B11" s="51" t="s">
        <v>23</v>
      </c>
      <c r="C11" s="51"/>
      <c r="D11" s="51"/>
      <c r="E11" s="12"/>
      <c r="F11" s="13"/>
      <c r="G11" s="65" t="s">
        <v>24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2"/>
      <c r="Z11" s="2"/>
      <c r="AA11" s="48"/>
      <c r="AB11" s="48"/>
      <c r="AC11" s="2"/>
      <c r="AD11" s="2"/>
      <c r="AE11" s="11"/>
      <c r="AF11" s="49"/>
      <c r="AG11" s="50"/>
    </row>
    <row r="12" spans="1:33" s="1" customFormat="1" ht="15.75" x14ac:dyDescent="0.25">
      <c r="A12" s="2"/>
      <c r="B12" s="51" t="s">
        <v>25</v>
      </c>
      <c r="C12" s="51"/>
      <c r="D12" s="51"/>
      <c r="E12" s="12"/>
      <c r="F12" s="13"/>
      <c r="G12" s="7"/>
      <c r="H12" s="5"/>
      <c r="I12" s="3"/>
      <c r="J12" s="15"/>
      <c r="K12" s="16"/>
      <c r="L12" s="15"/>
      <c r="M12" s="15"/>
      <c r="N12" s="3"/>
      <c r="O12" s="4"/>
      <c r="P12" s="4"/>
      <c r="Q12" s="4"/>
      <c r="R12" s="2"/>
      <c r="S12" s="2"/>
      <c r="T12" s="2"/>
      <c r="U12" s="2"/>
      <c r="V12" s="2"/>
      <c r="W12" s="2"/>
      <c r="X12" s="2"/>
      <c r="Y12" s="2"/>
      <c r="Z12" s="2"/>
      <c r="AA12" s="48"/>
      <c r="AB12" s="48"/>
      <c r="AC12" s="2"/>
      <c r="AD12" s="2"/>
      <c r="AE12" s="2"/>
      <c r="AF12" s="66" t="s">
        <v>26</v>
      </c>
      <c r="AG12" s="66"/>
    </row>
    <row r="13" spans="1:33" s="1" customFormat="1" ht="15.75" x14ac:dyDescent="0.25">
      <c r="A13" s="2"/>
      <c r="B13" s="12"/>
      <c r="C13" s="12"/>
      <c r="D13" s="12"/>
      <c r="E13" s="12"/>
      <c r="F13" s="13"/>
      <c r="G13" s="7"/>
      <c r="H13" s="5"/>
      <c r="I13" s="3"/>
      <c r="J13" s="15"/>
      <c r="K13" s="16"/>
      <c r="L13" s="15"/>
      <c r="M13" s="15"/>
      <c r="N13" s="3"/>
      <c r="O13" s="4"/>
      <c r="P13" s="4"/>
      <c r="Q13" s="4"/>
      <c r="R13" s="2"/>
      <c r="S13" s="2"/>
      <c r="T13" s="2"/>
      <c r="U13" s="2"/>
      <c r="V13" s="2"/>
      <c r="W13" s="2"/>
      <c r="X13" s="2"/>
      <c r="Y13" s="2"/>
      <c r="Z13" s="2"/>
      <c r="AA13" s="3"/>
      <c r="AB13" s="3"/>
      <c r="AC13" s="2"/>
      <c r="AD13" s="2"/>
      <c r="AE13" s="2"/>
      <c r="AF13" s="17"/>
      <c r="AG13" s="17"/>
    </row>
    <row r="14" spans="1:33" s="1" customFormat="1" ht="15.75" x14ac:dyDescent="0.25">
      <c r="A14" s="2"/>
      <c r="B14" s="48" t="s">
        <v>27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2"/>
      <c r="AD14" s="2"/>
      <c r="AE14" s="2"/>
      <c r="AF14" s="17"/>
      <c r="AG14" s="17"/>
    </row>
    <row r="15" spans="1:33" s="1" customFormat="1" ht="19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 ht="15.75" x14ac:dyDescent="0.25">
      <c r="A16" s="67" t="s">
        <v>28</v>
      </c>
      <c r="B16" s="67" t="s">
        <v>29</v>
      </c>
      <c r="C16" s="70" t="s">
        <v>30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2"/>
    </row>
    <row r="17" spans="1:33" x14ac:dyDescent="0.25">
      <c r="A17" s="68"/>
      <c r="B17" s="68"/>
      <c r="C17" s="73" t="s">
        <v>31</v>
      </c>
      <c r="D17" s="74"/>
      <c r="E17" s="74"/>
      <c r="F17" s="74"/>
      <c r="G17" s="75"/>
      <c r="H17" s="73" t="s">
        <v>32</v>
      </c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5"/>
      <c r="U17" s="73" t="s">
        <v>33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6" t="s">
        <v>105</v>
      </c>
    </row>
    <row r="18" spans="1:33" x14ac:dyDescent="0.25">
      <c r="A18" s="68"/>
      <c r="B18" s="68"/>
      <c r="C18" s="79" t="s">
        <v>34</v>
      </c>
      <c r="D18" s="79" t="s">
        <v>35</v>
      </c>
      <c r="E18" s="79" t="s">
        <v>36</v>
      </c>
      <c r="F18" s="79" t="s">
        <v>37</v>
      </c>
      <c r="G18" s="79" t="s">
        <v>38</v>
      </c>
      <c r="H18" s="79" t="s">
        <v>39</v>
      </c>
      <c r="I18" s="79" t="s">
        <v>40</v>
      </c>
      <c r="J18" s="79" t="s">
        <v>41</v>
      </c>
      <c r="K18" s="79" t="s">
        <v>42</v>
      </c>
      <c r="L18" s="79" t="s">
        <v>43</v>
      </c>
      <c r="M18" s="79" t="s">
        <v>44</v>
      </c>
      <c r="N18" s="79" t="s">
        <v>45</v>
      </c>
      <c r="O18" s="79" t="s">
        <v>46</v>
      </c>
      <c r="P18" s="79" t="s">
        <v>47</v>
      </c>
      <c r="Q18" s="79" t="s">
        <v>48</v>
      </c>
      <c r="R18" s="79" t="s">
        <v>49</v>
      </c>
      <c r="S18" s="79" t="s">
        <v>50</v>
      </c>
      <c r="T18" s="79" t="s">
        <v>51</v>
      </c>
      <c r="U18" s="79" t="s">
        <v>52</v>
      </c>
      <c r="V18" s="79" t="s">
        <v>53</v>
      </c>
      <c r="W18" s="79" t="s">
        <v>54</v>
      </c>
      <c r="X18" s="79" t="s">
        <v>55</v>
      </c>
      <c r="Y18" s="79" t="s">
        <v>56</v>
      </c>
      <c r="Z18" s="79" t="s">
        <v>57</v>
      </c>
      <c r="AA18" s="79" t="s">
        <v>46</v>
      </c>
      <c r="AB18" s="79" t="s">
        <v>47</v>
      </c>
      <c r="AC18" s="79" t="s">
        <v>48</v>
      </c>
      <c r="AD18" s="79" t="s">
        <v>58</v>
      </c>
      <c r="AE18" s="79" t="s">
        <v>37</v>
      </c>
      <c r="AF18" s="79" t="s">
        <v>59</v>
      </c>
      <c r="AG18" s="77"/>
    </row>
    <row r="19" spans="1:33" ht="192.75" customHeight="1" x14ac:dyDescent="0.25">
      <c r="A19" s="69"/>
      <c r="B19" s="6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78"/>
    </row>
    <row r="20" spans="1:33" x14ac:dyDescent="0.25">
      <c r="A20" s="19">
        <v>1</v>
      </c>
      <c r="B20" s="20">
        <v>2</v>
      </c>
      <c r="C20" s="21">
        <v>3</v>
      </c>
      <c r="D20" s="22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  <c r="AB20" s="21">
        <v>28</v>
      </c>
      <c r="AC20" s="21">
        <v>29</v>
      </c>
      <c r="AD20" s="21">
        <v>30</v>
      </c>
      <c r="AE20" s="21">
        <v>31</v>
      </c>
      <c r="AF20" s="21">
        <v>32</v>
      </c>
      <c r="AG20" s="21">
        <v>33</v>
      </c>
    </row>
    <row r="21" spans="1:33" x14ac:dyDescent="0.25">
      <c r="A21" s="43">
        <v>1</v>
      </c>
      <c r="B21" s="23" t="s">
        <v>60</v>
      </c>
      <c r="C21" s="27">
        <v>76</v>
      </c>
      <c r="D21" s="26">
        <v>8549</v>
      </c>
      <c r="E21" s="28">
        <v>7934.7000000000007</v>
      </c>
      <c r="F21" s="28">
        <v>23.8</v>
      </c>
      <c r="G21" s="28">
        <f t="shared" ref="G21:G63" si="0">E21+F21</f>
        <v>7958.5000000000009</v>
      </c>
      <c r="H21" s="29">
        <v>37</v>
      </c>
      <c r="I21" s="26">
        <v>8549</v>
      </c>
      <c r="J21" s="29">
        <v>35</v>
      </c>
      <c r="K21" s="29">
        <v>12</v>
      </c>
      <c r="L21" s="26">
        <v>8794</v>
      </c>
      <c r="M21" s="29">
        <v>11</v>
      </c>
      <c r="N21" s="30">
        <v>879</v>
      </c>
      <c r="O21" s="28">
        <v>316313</v>
      </c>
      <c r="P21" s="28">
        <v>14477.400000000001</v>
      </c>
      <c r="Q21" s="28">
        <v>618861</v>
      </c>
      <c r="R21" s="28">
        <v>11597.5</v>
      </c>
      <c r="S21" s="28">
        <v>34.800000000000004</v>
      </c>
      <c r="T21" s="28">
        <v>11632.3</v>
      </c>
      <c r="U21" s="31"/>
      <c r="V21" s="32"/>
      <c r="W21" s="31"/>
      <c r="X21" s="32"/>
      <c r="Y21" s="32"/>
      <c r="Z21" s="32"/>
      <c r="AA21" s="32"/>
      <c r="AB21" s="32"/>
      <c r="AC21" s="32"/>
      <c r="AD21" s="32"/>
      <c r="AE21" s="32"/>
      <c r="AF21" s="31"/>
      <c r="AG21" s="28">
        <f t="shared" ref="AG21:AG63" si="1">T21+G21</f>
        <v>19590.8</v>
      </c>
    </row>
    <row r="22" spans="1:33" x14ac:dyDescent="0.25">
      <c r="A22" s="43">
        <v>2</v>
      </c>
      <c r="B22" s="23" t="s">
        <v>61</v>
      </c>
      <c r="C22" s="27">
        <v>107</v>
      </c>
      <c r="D22" s="26">
        <v>8549</v>
      </c>
      <c r="E22" s="28">
        <v>11171.2</v>
      </c>
      <c r="F22" s="28">
        <v>33.5</v>
      </c>
      <c r="G22" s="28">
        <f t="shared" si="0"/>
        <v>11204.7</v>
      </c>
      <c r="H22" s="29">
        <v>9</v>
      </c>
      <c r="I22" s="26">
        <v>8549</v>
      </c>
      <c r="J22" s="29">
        <v>11</v>
      </c>
      <c r="K22" s="29">
        <v>2</v>
      </c>
      <c r="L22" s="26">
        <v>8794</v>
      </c>
      <c r="M22" s="29">
        <v>2</v>
      </c>
      <c r="N22" s="30">
        <v>879</v>
      </c>
      <c r="O22" s="28">
        <v>76941</v>
      </c>
      <c r="P22" s="28">
        <v>2632.3</v>
      </c>
      <c r="Q22" s="28">
        <v>171174.30000000002</v>
      </c>
      <c r="R22" s="28">
        <v>3062.2000000000003</v>
      </c>
      <c r="S22" s="28">
        <v>9.2000000000000011</v>
      </c>
      <c r="T22" s="28">
        <v>3071.4</v>
      </c>
      <c r="U22" s="31"/>
      <c r="V22" s="32"/>
      <c r="W22" s="31"/>
      <c r="X22" s="32"/>
      <c r="Y22" s="32"/>
      <c r="Z22" s="32"/>
      <c r="AA22" s="32"/>
      <c r="AB22" s="32"/>
      <c r="AC22" s="32"/>
      <c r="AD22" s="32"/>
      <c r="AE22" s="32"/>
      <c r="AF22" s="31"/>
      <c r="AG22" s="28">
        <f t="shared" si="1"/>
        <v>14276.1</v>
      </c>
    </row>
    <row r="23" spans="1:33" x14ac:dyDescent="0.25">
      <c r="A23" s="43">
        <v>3</v>
      </c>
      <c r="B23" s="23" t="s">
        <v>62</v>
      </c>
      <c r="C23" s="27">
        <v>67</v>
      </c>
      <c r="D23" s="26">
        <v>8549</v>
      </c>
      <c r="E23" s="28">
        <v>6995.1</v>
      </c>
      <c r="F23" s="28">
        <v>21</v>
      </c>
      <c r="G23" s="28">
        <f t="shared" si="0"/>
        <v>7016.1</v>
      </c>
      <c r="H23" s="29">
        <v>41</v>
      </c>
      <c r="I23" s="26">
        <v>8549</v>
      </c>
      <c r="J23" s="29">
        <v>32</v>
      </c>
      <c r="K23" s="29">
        <v>10</v>
      </c>
      <c r="L23" s="26">
        <v>8794</v>
      </c>
      <c r="M23" s="29">
        <v>20</v>
      </c>
      <c r="N23" s="30">
        <v>879</v>
      </c>
      <c r="O23" s="28">
        <v>350509</v>
      </c>
      <c r="P23" s="28">
        <v>26322.5</v>
      </c>
      <c r="Q23" s="28">
        <v>553024.80000000005</v>
      </c>
      <c r="R23" s="28">
        <v>11355.800000000001</v>
      </c>
      <c r="S23" s="28">
        <v>34.1</v>
      </c>
      <c r="T23" s="28">
        <v>11389.900000000001</v>
      </c>
      <c r="U23" s="31"/>
      <c r="V23" s="32"/>
      <c r="W23" s="31"/>
      <c r="X23" s="32"/>
      <c r="Y23" s="32"/>
      <c r="Z23" s="32"/>
      <c r="AA23" s="32"/>
      <c r="AB23" s="32"/>
      <c r="AC23" s="32"/>
      <c r="AD23" s="32"/>
      <c r="AE23" s="32"/>
      <c r="AF23" s="31"/>
      <c r="AG23" s="28">
        <f t="shared" si="1"/>
        <v>18406</v>
      </c>
    </row>
    <row r="24" spans="1:33" x14ac:dyDescent="0.25">
      <c r="A24" s="43">
        <v>4</v>
      </c>
      <c r="B24" s="23" t="s">
        <v>63</v>
      </c>
      <c r="C24" s="27">
        <v>175</v>
      </c>
      <c r="D24" s="26">
        <v>8549</v>
      </c>
      <c r="E24" s="28">
        <v>18270.7</v>
      </c>
      <c r="F24" s="28">
        <v>54.800000000000004</v>
      </c>
      <c r="G24" s="28">
        <f t="shared" si="0"/>
        <v>18325.5</v>
      </c>
      <c r="H24" s="29">
        <v>64</v>
      </c>
      <c r="I24" s="26">
        <v>8549</v>
      </c>
      <c r="J24" s="29">
        <v>44</v>
      </c>
      <c r="K24" s="29">
        <v>11</v>
      </c>
      <c r="L24" s="26">
        <v>8794</v>
      </c>
      <c r="M24" s="29">
        <v>18</v>
      </c>
      <c r="N24" s="30">
        <v>879</v>
      </c>
      <c r="O24" s="28">
        <v>547136</v>
      </c>
      <c r="P24" s="28">
        <v>23690.300000000003</v>
      </c>
      <c r="Q24" s="28">
        <v>724199.10000000009</v>
      </c>
      <c r="R24" s="28">
        <v>15815.400000000001</v>
      </c>
      <c r="S24" s="28">
        <v>47.400000000000006</v>
      </c>
      <c r="T24" s="28">
        <v>15862.800000000001</v>
      </c>
      <c r="U24" s="31"/>
      <c r="V24" s="32"/>
      <c r="W24" s="31"/>
      <c r="X24" s="32"/>
      <c r="Y24" s="32"/>
      <c r="Z24" s="32"/>
      <c r="AA24" s="32"/>
      <c r="AB24" s="32"/>
      <c r="AC24" s="32"/>
      <c r="AD24" s="32"/>
      <c r="AE24" s="32"/>
      <c r="AF24" s="31"/>
      <c r="AG24" s="28">
        <f t="shared" si="1"/>
        <v>34188.300000000003</v>
      </c>
    </row>
    <row r="25" spans="1:33" x14ac:dyDescent="0.25">
      <c r="A25" s="43">
        <v>5</v>
      </c>
      <c r="B25" s="23" t="s">
        <v>64</v>
      </c>
      <c r="C25" s="27">
        <v>703</v>
      </c>
      <c r="D25" s="26">
        <v>8549</v>
      </c>
      <c r="E25" s="28">
        <v>73395.900000000009</v>
      </c>
      <c r="F25" s="28">
        <v>220.20000000000002</v>
      </c>
      <c r="G25" s="28">
        <f t="shared" si="0"/>
        <v>73616.100000000006</v>
      </c>
      <c r="H25" s="29">
        <v>101</v>
      </c>
      <c r="I25" s="26">
        <v>8549</v>
      </c>
      <c r="J25" s="29">
        <v>65</v>
      </c>
      <c r="K25" s="29">
        <v>53</v>
      </c>
      <c r="L25" s="26">
        <v>8794</v>
      </c>
      <c r="M25" s="29">
        <v>45</v>
      </c>
      <c r="N25" s="30">
        <v>879</v>
      </c>
      <c r="O25" s="28">
        <v>863449</v>
      </c>
      <c r="P25" s="28">
        <v>59225.700000000004</v>
      </c>
      <c r="Q25" s="28">
        <v>1553736.2000000002</v>
      </c>
      <c r="R25" s="28">
        <v>30242.9</v>
      </c>
      <c r="S25" s="28">
        <v>90.7</v>
      </c>
      <c r="T25" s="28">
        <v>30333.600000000002</v>
      </c>
      <c r="U25" s="31"/>
      <c r="V25" s="32"/>
      <c r="W25" s="31"/>
      <c r="X25" s="32"/>
      <c r="Y25" s="32"/>
      <c r="Z25" s="32"/>
      <c r="AA25" s="32"/>
      <c r="AB25" s="32"/>
      <c r="AC25" s="32"/>
      <c r="AD25" s="32"/>
      <c r="AE25" s="32"/>
      <c r="AF25" s="31"/>
      <c r="AG25" s="28">
        <f t="shared" si="1"/>
        <v>103949.70000000001</v>
      </c>
    </row>
    <row r="26" spans="1:33" x14ac:dyDescent="0.25">
      <c r="A26" s="43">
        <v>6</v>
      </c>
      <c r="B26" s="23" t="s">
        <v>65</v>
      </c>
      <c r="C26" s="27">
        <v>357</v>
      </c>
      <c r="D26" s="26">
        <v>8549</v>
      </c>
      <c r="E26" s="28">
        <v>37272.200000000004</v>
      </c>
      <c r="F26" s="28">
        <v>111.80000000000001</v>
      </c>
      <c r="G26" s="28">
        <f t="shared" si="0"/>
        <v>37384.000000000007</v>
      </c>
      <c r="H26" s="29">
        <v>118</v>
      </c>
      <c r="I26" s="26">
        <v>8549</v>
      </c>
      <c r="J26" s="29">
        <v>113</v>
      </c>
      <c r="K26" s="29">
        <v>36</v>
      </c>
      <c r="L26" s="26">
        <v>8794</v>
      </c>
      <c r="M26" s="29">
        <v>22</v>
      </c>
      <c r="N26" s="30">
        <v>879</v>
      </c>
      <c r="O26" s="28">
        <v>1008782</v>
      </c>
      <c r="P26" s="28">
        <v>28954.800000000003</v>
      </c>
      <c r="Q26" s="28">
        <v>1961921.2000000002</v>
      </c>
      <c r="R26" s="28">
        <v>36633</v>
      </c>
      <c r="S26" s="28">
        <v>109.9</v>
      </c>
      <c r="T26" s="28">
        <v>36742.9</v>
      </c>
      <c r="U26" s="31"/>
      <c r="V26" s="32"/>
      <c r="W26" s="31"/>
      <c r="X26" s="32"/>
      <c r="Y26" s="32"/>
      <c r="Z26" s="32"/>
      <c r="AA26" s="32"/>
      <c r="AB26" s="32"/>
      <c r="AC26" s="32"/>
      <c r="AD26" s="32"/>
      <c r="AE26" s="32"/>
      <c r="AF26" s="31"/>
      <c r="AG26" s="28">
        <f t="shared" si="1"/>
        <v>74126.900000000009</v>
      </c>
    </row>
    <row r="27" spans="1:33" x14ac:dyDescent="0.25">
      <c r="A27" s="43">
        <v>7</v>
      </c>
      <c r="B27" s="44" t="s">
        <v>66</v>
      </c>
      <c r="C27" s="27">
        <v>41</v>
      </c>
      <c r="D27" s="26">
        <v>8549</v>
      </c>
      <c r="E27" s="28">
        <v>4280.6000000000004</v>
      </c>
      <c r="F27" s="28">
        <v>12.8</v>
      </c>
      <c r="G27" s="28">
        <f t="shared" si="0"/>
        <v>4293.4000000000005</v>
      </c>
      <c r="H27" s="26">
        <v>51</v>
      </c>
      <c r="I27" s="26">
        <v>8549</v>
      </c>
      <c r="J27" s="26">
        <v>38</v>
      </c>
      <c r="K27" s="26">
        <v>14</v>
      </c>
      <c r="L27" s="26">
        <v>8794</v>
      </c>
      <c r="M27" s="26">
        <v>21</v>
      </c>
      <c r="N27" s="30">
        <v>879</v>
      </c>
      <c r="O27" s="28">
        <v>435999</v>
      </c>
      <c r="P27" s="28">
        <v>27638.7</v>
      </c>
      <c r="Q27" s="28">
        <v>684697.3</v>
      </c>
      <c r="R27" s="28">
        <v>14023.900000000001</v>
      </c>
      <c r="S27" s="28">
        <v>42.1</v>
      </c>
      <c r="T27" s="28">
        <v>14066.000000000002</v>
      </c>
      <c r="U27" s="33"/>
      <c r="V27" s="33"/>
      <c r="W27" s="33"/>
      <c r="X27" s="32"/>
      <c r="Y27" s="32"/>
      <c r="Z27" s="32"/>
      <c r="AA27" s="31"/>
      <c r="AB27" s="31"/>
      <c r="AC27" s="31"/>
      <c r="AD27" s="31"/>
      <c r="AE27" s="31"/>
      <c r="AF27" s="31"/>
      <c r="AG27" s="28">
        <f t="shared" si="1"/>
        <v>18359.400000000001</v>
      </c>
    </row>
    <row r="28" spans="1:33" x14ac:dyDescent="0.25">
      <c r="A28" s="43">
        <v>8</v>
      </c>
      <c r="B28" s="23" t="s">
        <v>67</v>
      </c>
      <c r="C28" s="27">
        <v>76</v>
      </c>
      <c r="D28" s="26">
        <v>8549</v>
      </c>
      <c r="E28" s="28">
        <v>7934.7000000000007</v>
      </c>
      <c r="F28" s="28">
        <v>23.8</v>
      </c>
      <c r="G28" s="28">
        <f t="shared" si="0"/>
        <v>7958.5000000000009</v>
      </c>
      <c r="H28" s="29">
        <v>54</v>
      </c>
      <c r="I28" s="26">
        <v>8549</v>
      </c>
      <c r="J28" s="29">
        <v>37</v>
      </c>
      <c r="K28" s="29">
        <v>14</v>
      </c>
      <c r="L28" s="26">
        <v>8794</v>
      </c>
      <c r="M28" s="29">
        <v>32</v>
      </c>
      <c r="N28" s="30">
        <v>879</v>
      </c>
      <c r="O28" s="28">
        <v>461646</v>
      </c>
      <c r="P28" s="28">
        <v>42116.100000000006</v>
      </c>
      <c r="Q28" s="28">
        <v>671530.10000000009</v>
      </c>
      <c r="R28" s="28">
        <v>14353.1</v>
      </c>
      <c r="S28" s="28">
        <v>43.1</v>
      </c>
      <c r="T28" s="28">
        <v>14396.2</v>
      </c>
      <c r="U28" s="31"/>
      <c r="V28" s="32"/>
      <c r="W28" s="31"/>
      <c r="X28" s="32"/>
      <c r="Y28" s="32"/>
      <c r="Z28" s="32"/>
      <c r="AA28" s="32"/>
      <c r="AB28" s="32"/>
      <c r="AC28" s="32"/>
      <c r="AD28" s="32"/>
      <c r="AE28" s="32"/>
      <c r="AF28" s="31"/>
      <c r="AG28" s="28">
        <f t="shared" si="1"/>
        <v>22354.7</v>
      </c>
    </row>
    <row r="29" spans="1:33" x14ac:dyDescent="0.25">
      <c r="A29" s="43">
        <v>9</v>
      </c>
      <c r="B29" s="23" t="s">
        <v>68</v>
      </c>
      <c r="C29" s="27">
        <v>111</v>
      </c>
      <c r="D29" s="26">
        <v>8549</v>
      </c>
      <c r="E29" s="28">
        <v>11588.800000000001</v>
      </c>
      <c r="F29" s="28">
        <v>34.800000000000004</v>
      </c>
      <c r="G29" s="28">
        <f t="shared" si="0"/>
        <v>11623.6</v>
      </c>
      <c r="H29" s="26">
        <v>56</v>
      </c>
      <c r="I29" s="26">
        <v>8549</v>
      </c>
      <c r="J29" s="26">
        <v>27</v>
      </c>
      <c r="K29" s="26">
        <v>9</v>
      </c>
      <c r="L29" s="26">
        <v>8794</v>
      </c>
      <c r="M29" s="26">
        <v>19</v>
      </c>
      <c r="N29" s="30">
        <v>879</v>
      </c>
      <c r="O29" s="28">
        <v>478744</v>
      </c>
      <c r="P29" s="28">
        <v>25006.400000000001</v>
      </c>
      <c r="Q29" s="28">
        <v>474021.2</v>
      </c>
      <c r="R29" s="28">
        <v>11940.900000000001</v>
      </c>
      <c r="S29" s="28">
        <v>35.800000000000004</v>
      </c>
      <c r="T29" s="28">
        <v>11976.7</v>
      </c>
      <c r="U29" s="33"/>
      <c r="V29" s="32"/>
      <c r="W29" s="33"/>
      <c r="X29" s="32"/>
      <c r="Y29" s="32"/>
      <c r="Z29" s="32"/>
      <c r="AA29" s="32"/>
      <c r="AB29" s="32"/>
      <c r="AC29" s="32"/>
      <c r="AD29" s="32"/>
      <c r="AE29" s="32"/>
      <c r="AF29" s="31"/>
      <c r="AG29" s="28">
        <f t="shared" si="1"/>
        <v>23600.300000000003</v>
      </c>
    </row>
    <row r="30" spans="1:33" x14ac:dyDescent="0.25">
      <c r="A30" s="43">
        <v>10</v>
      </c>
      <c r="B30" s="23" t="s">
        <v>69</v>
      </c>
      <c r="C30" s="27">
        <v>63</v>
      </c>
      <c r="D30" s="26">
        <v>8549</v>
      </c>
      <c r="E30" s="28">
        <v>6577.4000000000005</v>
      </c>
      <c r="F30" s="28">
        <v>19.700000000000003</v>
      </c>
      <c r="G30" s="28">
        <f t="shared" si="0"/>
        <v>6597.1</v>
      </c>
      <c r="H30" s="26">
        <v>41</v>
      </c>
      <c r="I30" s="26">
        <v>8549</v>
      </c>
      <c r="J30" s="26">
        <v>16</v>
      </c>
      <c r="K30" s="26">
        <v>13</v>
      </c>
      <c r="L30" s="26">
        <v>8794</v>
      </c>
      <c r="M30" s="26">
        <v>10</v>
      </c>
      <c r="N30" s="30">
        <v>879</v>
      </c>
      <c r="O30" s="28">
        <v>350509</v>
      </c>
      <c r="P30" s="28">
        <v>13161.300000000001</v>
      </c>
      <c r="Q30" s="28">
        <v>381850.4</v>
      </c>
      <c r="R30" s="28">
        <v>9104.6</v>
      </c>
      <c r="S30" s="28">
        <v>27.3</v>
      </c>
      <c r="T30" s="28">
        <v>9131.9</v>
      </c>
      <c r="U30" s="33"/>
      <c r="V30" s="32"/>
      <c r="W30" s="33"/>
      <c r="X30" s="32"/>
      <c r="Y30" s="32"/>
      <c r="Z30" s="32"/>
      <c r="AA30" s="32"/>
      <c r="AB30" s="32"/>
      <c r="AC30" s="32"/>
      <c r="AD30" s="32"/>
      <c r="AE30" s="32"/>
      <c r="AF30" s="31"/>
      <c r="AG30" s="28">
        <f t="shared" si="1"/>
        <v>15729</v>
      </c>
    </row>
    <row r="31" spans="1:33" x14ac:dyDescent="0.25">
      <c r="A31" s="43">
        <v>11</v>
      </c>
      <c r="B31" s="23" t="s">
        <v>70</v>
      </c>
      <c r="C31" s="27">
        <v>81</v>
      </c>
      <c r="D31" s="26">
        <v>8549</v>
      </c>
      <c r="E31" s="28">
        <v>8456.7000000000007</v>
      </c>
      <c r="F31" s="28">
        <v>25.400000000000002</v>
      </c>
      <c r="G31" s="28">
        <f t="shared" si="0"/>
        <v>8482.1</v>
      </c>
      <c r="H31" s="29">
        <v>16</v>
      </c>
      <c r="I31" s="26">
        <v>8549</v>
      </c>
      <c r="J31" s="29">
        <v>14</v>
      </c>
      <c r="K31" s="29">
        <v>2</v>
      </c>
      <c r="L31" s="26">
        <v>8794</v>
      </c>
      <c r="M31" s="29">
        <v>2</v>
      </c>
      <c r="N31" s="30">
        <v>879</v>
      </c>
      <c r="O31" s="28">
        <v>136784</v>
      </c>
      <c r="P31" s="28">
        <v>2632.3</v>
      </c>
      <c r="Q31" s="28">
        <v>210676.1</v>
      </c>
      <c r="R31" s="28">
        <v>4275.5</v>
      </c>
      <c r="S31" s="28">
        <v>12.8</v>
      </c>
      <c r="T31" s="28">
        <v>4288.3</v>
      </c>
      <c r="U31" s="31"/>
      <c r="V31" s="32"/>
      <c r="W31" s="31"/>
      <c r="X31" s="32"/>
      <c r="Y31" s="32"/>
      <c r="Z31" s="32"/>
      <c r="AA31" s="32"/>
      <c r="AB31" s="32"/>
      <c r="AC31" s="32"/>
      <c r="AD31" s="32"/>
      <c r="AE31" s="32"/>
      <c r="AF31" s="31"/>
      <c r="AG31" s="28">
        <f t="shared" si="1"/>
        <v>12770.400000000001</v>
      </c>
    </row>
    <row r="32" spans="1:33" x14ac:dyDescent="0.25">
      <c r="A32" s="43">
        <v>12</v>
      </c>
      <c r="B32" s="23" t="s">
        <v>71</v>
      </c>
      <c r="C32" s="27">
        <v>65</v>
      </c>
      <c r="D32" s="26">
        <v>8549</v>
      </c>
      <c r="E32" s="28">
        <v>6786.2000000000007</v>
      </c>
      <c r="F32" s="28">
        <v>20.400000000000002</v>
      </c>
      <c r="G32" s="28">
        <f t="shared" si="0"/>
        <v>6806.6</v>
      </c>
      <c r="H32" s="26">
        <v>14</v>
      </c>
      <c r="I32" s="26">
        <v>8549</v>
      </c>
      <c r="J32" s="26">
        <v>6</v>
      </c>
      <c r="K32" s="26">
        <v>2</v>
      </c>
      <c r="L32" s="26">
        <v>8794</v>
      </c>
      <c r="M32" s="26">
        <v>8</v>
      </c>
      <c r="N32" s="30">
        <v>879</v>
      </c>
      <c r="O32" s="28">
        <v>119686</v>
      </c>
      <c r="P32" s="28">
        <v>10529</v>
      </c>
      <c r="Q32" s="28">
        <v>105338</v>
      </c>
      <c r="R32" s="28">
        <v>2876.7000000000003</v>
      </c>
      <c r="S32" s="28">
        <v>8.6</v>
      </c>
      <c r="T32" s="28">
        <v>2885.3</v>
      </c>
      <c r="U32" s="33"/>
      <c r="V32" s="32"/>
      <c r="W32" s="33"/>
      <c r="X32" s="32"/>
      <c r="Y32" s="32"/>
      <c r="Z32" s="32"/>
      <c r="AA32" s="32"/>
      <c r="AB32" s="32"/>
      <c r="AC32" s="32"/>
      <c r="AD32" s="32"/>
      <c r="AE32" s="32"/>
      <c r="AF32" s="31"/>
      <c r="AG32" s="28">
        <f t="shared" si="1"/>
        <v>9691.9000000000015</v>
      </c>
    </row>
    <row r="33" spans="1:33" x14ac:dyDescent="0.25">
      <c r="A33" s="43">
        <v>13</v>
      </c>
      <c r="B33" s="23" t="s">
        <v>72</v>
      </c>
      <c r="C33" s="27">
        <v>8</v>
      </c>
      <c r="D33" s="26">
        <v>8549</v>
      </c>
      <c r="E33" s="28">
        <v>835.2</v>
      </c>
      <c r="F33" s="28">
        <v>2.5</v>
      </c>
      <c r="G33" s="28">
        <f t="shared" si="0"/>
        <v>837.7</v>
      </c>
      <c r="H33" s="34">
        <v>3</v>
      </c>
      <c r="I33" s="26">
        <v>8549</v>
      </c>
      <c r="J33" s="34">
        <v>3</v>
      </c>
      <c r="K33" s="34">
        <v>1</v>
      </c>
      <c r="L33" s="26">
        <v>8794</v>
      </c>
      <c r="M33" s="34">
        <v>0</v>
      </c>
      <c r="N33" s="30">
        <v>879</v>
      </c>
      <c r="O33" s="28">
        <v>25647</v>
      </c>
      <c r="P33" s="28">
        <v>0</v>
      </c>
      <c r="Q33" s="28">
        <v>52669</v>
      </c>
      <c r="R33" s="28">
        <v>956.40000000000009</v>
      </c>
      <c r="S33" s="28">
        <v>2.9000000000000004</v>
      </c>
      <c r="T33" s="28">
        <v>959.30000000000007</v>
      </c>
      <c r="U33" s="31"/>
      <c r="V33" s="32"/>
      <c r="W33" s="31"/>
      <c r="X33" s="32"/>
      <c r="Y33" s="32"/>
      <c r="Z33" s="32"/>
      <c r="AA33" s="32"/>
      <c r="AB33" s="32"/>
      <c r="AC33" s="32"/>
      <c r="AD33" s="32"/>
      <c r="AE33" s="32"/>
      <c r="AF33" s="31"/>
      <c r="AG33" s="28">
        <f t="shared" si="1"/>
        <v>1797</v>
      </c>
    </row>
    <row r="34" spans="1:33" x14ac:dyDescent="0.25">
      <c r="A34" s="43">
        <v>14</v>
      </c>
      <c r="B34" s="23" t="s">
        <v>73</v>
      </c>
      <c r="C34" s="27">
        <v>51</v>
      </c>
      <c r="D34" s="26">
        <v>8549</v>
      </c>
      <c r="E34" s="28">
        <v>5324.6</v>
      </c>
      <c r="F34" s="28">
        <v>16</v>
      </c>
      <c r="G34" s="28">
        <f t="shared" si="0"/>
        <v>5340.6</v>
      </c>
      <c r="H34" s="26">
        <v>71</v>
      </c>
      <c r="I34" s="26">
        <v>8549</v>
      </c>
      <c r="J34" s="26">
        <v>67</v>
      </c>
      <c r="K34" s="26">
        <v>16</v>
      </c>
      <c r="L34" s="26">
        <v>8794</v>
      </c>
      <c r="M34" s="26">
        <v>42</v>
      </c>
      <c r="N34" s="30">
        <v>879</v>
      </c>
      <c r="O34" s="28">
        <v>606979</v>
      </c>
      <c r="P34" s="28">
        <v>55277.3</v>
      </c>
      <c r="Q34" s="28">
        <v>1092882.3</v>
      </c>
      <c r="R34" s="28">
        <v>21434.5</v>
      </c>
      <c r="S34" s="28">
        <v>64.3</v>
      </c>
      <c r="T34" s="28">
        <v>21498.799999999999</v>
      </c>
      <c r="U34" s="33"/>
      <c r="V34" s="32"/>
      <c r="W34" s="33"/>
      <c r="X34" s="32"/>
      <c r="Y34" s="32"/>
      <c r="Z34" s="32"/>
      <c r="AA34" s="32"/>
      <c r="AB34" s="32"/>
      <c r="AC34" s="32"/>
      <c r="AD34" s="32"/>
      <c r="AE34" s="32"/>
      <c r="AF34" s="31"/>
      <c r="AG34" s="28">
        <f t="shared" si="1"/>
        <v>26839.4</v>
      </c>
    </row>
    <row r="35" spans="1:33" x14ac:dyDescent="0.25">
      <c r="A35" s="43">
        <v>15</v>
      </c>
      <c r="B35" s="23" t="s">
        <v>74</v>
      </c>
      <c r="C35" s="27">
        <v>50</v>
      </c>
      <c r="D35" s="26">
        <v>8549</v>
      </c>
      <c r="E35" s="28">
        <v>5220.2000000000007</v>
      </c>
      <c r="F35" s="28">
        <v>15.700000000000001</v>
      </c>
      <c r="G35" s="28">
        <f t="shared" si="0"/>
        <v>5235.9000000000005</v>
      </c>
      <c r="H35" s="26">
        <v>26</v>
      </c>
      <c r="I35" s="26">
        <v>8549</v>
      </c>
      <c r="J35" s="26">
        <v>15</v>
      </c>
      <c r="K35" s="26">
        <v>7</v>
      </c>
      <c r="L35" s="26">
        <v>8794</v>
      </c>
      <c r="M35" s="26">
        <v>11</v>
      </c>
      <c r="N35" s="30">
        <v>879</v>
      </c>
      <c r="O35" s="28">
        <v>222274</v>
      </c>
      <c r="P35" s="28">
        <v>14477.400000000001</v>
      </c>
      <c r="Q35" s="28">
        <v>289679.60000000003</v>
      </c>
      <c r="R35" s="28">
        <v>6429</v>
      </c>
      <c r="S35" s="28">
        <v>19.3</v>
      </c>
      <c r="T35" s="28">
        <v>6448.3</v>
      </c>
      <c r="U35" s="33"/>
      <c r="V35" s="32"/>
      <c r="W35" s="33"/>
      <c r="X35" s="32"/>
      <c r="Y35" s="32"/>
      <c r="Z35" s="32"/>
      <c r="AA35" s="32"/>
      <c r="AB35" s="32"/>
      <c r="AC35" s="32"/>
      <c r="AD35" s="32"/>
      <c r="AE35" s="32"/>
      <c r="AF35" s="31"/>
      <c r="AG35" s="28">
        <f t="shared" si="1"/>
        <v>11684.2</v>
      </c>
    </row>
    <row r="36" spans="1:33" ht="30" x14ac:dyDescent="0.25">
      <c r="A36" s="43">
        <v>16</v>
      </c>
      <c r="B36" s="23" t="s">
        <v>75</v>
      </c>
      <c r="C36" s="27">
        <v>35</v>
      </c>
      <c r="D36" s="26">
        <v>8549</v>
      </c>
      <c r="E36" s="28">
        <v>3654.1000000000004</v>
      </c>
      <c r="F36" s="28">
        <v>11</v>
      </c>
      <c r="G36" s="28">
        <f t="shared" si="0"/>
        <v>3665.1000000000004</v>
      </c>
      <c r="H36" s="26">
        <v>33</v>
      </c>
      <c r="I36" s="26">
        <v>8549</v>
      </c>
      <c r="J36" s="26">
        <v>10</v>
      </c>
      <c r="K36" s="26">
        <v>5</v>
      </c>
      <c r="L36" s="26">
        <v>8794</v>
      </c>
      <c r="M36" s="26">
        <v>16</v>
      </c>
      <c r="N36" s="30">
        <v>879</v>
      </c>
      <c r="O36" s="28">
        <v>282117</v>
      </c>
      <c r="P36" s="28">
        <v>21058</v>
      </c>
      <c r="Q36" s="28">
        <v>197508.80000000002</v>
      </c>
      <c r="R36" s="28">
        <v>6114.6</v>
      </c>
      <c r="S36" s="28">
        <v>18.3</v>
      </c>
      <c r="T36" s="28">
        <v>6132.9000000000005</v>
      </c>
      <c r="U36" s="33"/>
      <c r="V36" s="32"/>
      <c r="W36" s="33"/>
      <c r="X36" s="32"/>
      <c r="Y36" s="32"/>
      <c r="Z36" s="32"/>
      <c r="AA36" s="32"/>
      <c r="AB36" s="32"/>
      <c r="AC36" s="32"/>
      <c r="AD36" s="32"/>
      <c r="AE36" s="32"/>
      <c r="AF36" s="31"/>
      <c r="AG36" s="28">
        <f t="shared" si="1"/>
        <v>9798</v>
      </c>
    </row>
    <row r="37" spans="1:33" x14ac:dyDescent="0.25">
      <c r="A37" s="43">
        <v>17</v>
      </c>
      <c r="B37" s="23" t="s">
        <v>76</v>
      </c>
      <c r="C37" s="27">
        <v>27</v>
      </c>
      <c r="D37" s="26">
        <v>8549</v>
      </c>
      <c r="E37" s="28">
        <v>2818.9</v>
      </c>
      <c r="F37" s="28">
        <v>8.5</v>
      </c>
      <c r="G37" s="28">
        <f t="shared" si="0"/>
        <v>2827.4</v>
      </c>
      <c r="H37" s="26">
        <v>50</v>
      </c>
      <c r="I37" s="26">
        <v>8549</v>
      </c>
      <c r="J37" s="26">
        <v>44</v>
      </c>
      <c r="K37" s="26">
        <v>8</v>
      </c>
      <c r="L37" s="26">
        <v>8794</v>
      </c>
      <c r="M37" s="26">
        <v>21</v>
      </c>
      <c r="N37" s="30">
        <v>879</v>
      </c>
      <c r="O37" s="28">
        <v>427450</v>
      </c>
      <c r="P37" s="28">
        <v>27638.7</v>
      </c>
      <c r="Q37" s="28">
        <v>684697.3</v>
      </c>
      <c r="R37" s="28">
        <v>13919.5</v>
      </c>
      <c r="S37" s="28">
        <v>41.800000000000004</v>
      </c>
      <c r="T37" s="28">
        <v>13961.3</v>
      </c>
      <c r="U37" s="33"/>
      <c r="V37" s="32"/>
      <c r="W37" s="33"/>
      <c r="X37" s="32"/>
      <c r="Y37" s="32"/>
      <c r="Z37" s="32"/>
      <c r="AA37" s="32"/>
      <c r="AB37" s="32"/>
      <c r="AC37" s="32"/>
      <c r="AD37" s="32"/>
      <c r="AE37" s="32"/>
      <c r="AF37" s="31"/>
      <c r="AG37" s="28">
        <f t="shared" si="1"/>
        <v>16788.7</v>
      </c>
    </row>
    <row r="38" spans="1:33" x14ac:dyDescent="0.25">
      <c r="A38" s="43">
        <v>18</v>
      </c>
      <c r="B38" s="23" t="s">
        <v>77</v>
      </c>
      <c r="C38" s="27">
        <v>34</v>
      </c>
      <c r="D38" s="26">
        <v>8549</v>
      </c>
      <c r="E38" s="28">
        <v>3549.7000000000003</v>
      </c>
      <c r="F38" s="28">
        <v>10.600000000000001</v>
      </c>
      <c r="G38" s="28">
        <f t="shared" si="0"/>
        <v>3560.3</v>
      </c>
      <c r="H38" s="26">
        <v>24</v>
      </c>
      <c r="I38" s="26">
        <v>8549</v>
      </c>
      <c r="J38" s="26">
        <v>19</v>
      </c>
      <c r="K38" s="26">
        <v>3</v>
      </c>
      <c r="L38" s="26">
        <v>8794</v>
      </c>
      <c r="M38" s="26">
        <v>13</v>
      </c>
      <c r="N38" s="30">
        <v>879</v>
      </c>
      <c r="O38" s="28">
        <v>205176</v>
      </c>
      <c r="P38" s="28">
        <v>17109.600000000002</v>
      </c>
      <c r="Q38" s="28">
        <v>289679.60000000003</v>
      </c>
      <c r="R38" s="28">
        <v>6252.3</v>
      </c>
      <c r="S38" s="28">
        <v>18.8</v>
      </c>
      <c r="T38" s="28">
        <v>6271.1</v>
      </c>
      <c r="U38" s="33"/>
      <c r="V38" s="32"/>
      <c r="W38" s="33"/>
      <c r="X38" s="32"/>
      <c r="Y38" s="32"/>
      <c r="Z38" s="32"/>
      <c r="AA38" s="32"/>
      <c r="AB38" s="32"/>
      <c r="AC38" s="32"/>
      <c r="AD38" s="32"/>
      <c r="AE38" s="32"/>
      <c r="AF38" s="31"/>
      <c r="AG38" s="28">
        <f t="shared" si="1"/>
        <v>9831.4000000000015</v>
      </c>
    </row>
    <row r="39" spans="1:33" x14ac:dyDescent="0.25">
      <c r="A39" s="43">
        <v>19</v>
      </c>
      <c r="B39" s="23" t="s">
        <v>78</v>
      </c>
      <c r="C39" s="27">
        <v>28</v>
      </c>
      <c r="D39" s="26">
        <v>8549</v>
      </c>
      <c r="E39" s="28">
        <v>2923.3</v>
      </c>
      <c r="F39" s="28">
        <v>8.8000000000000007</v>
      </c>
      <c r="G39" s="28">
        <f t="shared" si="0"/>
        <v>2932.1000000000004</v>
      </c>
      <c r="H39" s="26">
        <v>5</v>
      </c>
      <c r="I39" s="26">
        <v>8549</v>
      </c>
      <c r="J39" s="26">
        <v>6</v>
      </c>
      <c r="K39" s="26">
        <v>1</v>
      </c>
      <c r="L39" s="26">
        <v>8794</v>
      </c>
      <c r="M39" s="26">
        <v>0</v>
      </c>
      <c r="N39" s="30">
        <v>879</v>
      </c>
      <c r="O39" s="28">
        <v>42745</v>
      </c>
      <c r="P39" s="28">
        <v>0</v>
      </c>
      <c r="Q39" s="28">
        <v>92170.8</v>
      </c>
      <c r="R39" s="28">
        <v>1647.6000000000001</v>
      </c>
      <c r="S39" s="28">
        <v>4.9000000000000004</v>
      </c>
      <c r="T39" s="28">
        <v>1652.5000000000002</v>
      </c>
      <c r="U39" s="33"/>
      <c r="V39" s="32"/>
      <c r="W39" s="33"/>
      <c r="X39" s="32"/>
      <c r="Y39" s="32"/>
      <c r="Z39" s="32"/>
      <c r="AA39" s="32"/>
      <c r="AB39" s="32"/>
      <c r="AC39" s="32"/>
      <c r="AD39" s="32"/>
      <c r="AE39" s="32"/>
      <c r="AF39" s="31"/>
      <c r="AG39" s="28">
        <f t="shared" si="1"/>
        <v>4584.6000000000004</v>
      </c>
    </row>
    <row r="40" spans="1:33" x14ac:dyDescent="0.25">
      <c r="A40" s="43">
        <v>20</v>
      </c>
      <c r="B40" s="23" t="s">
        <v>79</v>
      </c>
      <c r="C40" s="27">
        <v>60</v>
      </c>
      <c r="D40" s="26">
        <v>8549</v>
      </c>
      <c r="E40" s="28">
        <v>6264.2000000000007</v>
      </c>
      <c r="F40" s="28">
        <v>18.8</v>
      </c>
      <c r="G40" s="28">
        <f t="shared" si="0"/>
        <v>6283.0000000000009</v>
      </c>
      <c r="H40" s="26">
        <v>23</v>
      </c>
      <c r="I40" s="26">
        <v>8549</v>
      </c>
      <c r="J40" s="26">
        <v>20</v>
      </c>
      <c r="K40" s="26">
        <v>2</v>
      </c>
      <c r="L40" s="26">
        <v>8794</v>
      </c>
      <c r="M40" s="26">
        <v>0</v>
      </c>
      <c r="N40" s="30">
        <v>879</v>
      </c>
      <c r="O40" s="28">
        <v>196627</v>
      </c>
      <c r="P40" s="28">
        <v>0</v>
      </c>
      <c r="Q40" s="28">
        <v>289679.60000000003</v>
      </c>
      <c r="R40" s="28">
        <v>5939</v>
      </c>
      <c r="S40" s="28">
        <v>17.8</v>
      </c>
      <c r="T40" s="28">
        <v>5956.8</v>
      </c>
      <c r="U40" s="33"/>
      <c r="V40" s="32"/>
      <c r="W40" s="33"/>
      <c r="X40" s="32"/>
      <c r="Y40" s="32"/>
      <c r="Z40" s="32"/>
      <c r="AA40" s="32"/>
      <c r="AB40" s="32"/>
      <c r="AC40" s="32"/>
      <c r="AD40" s="32"/>
      <c r="AE40" s="32"/>
      <c r="AF40" s="31"/>
      <c r="AG40" s="28">
        <f t="shared" si="1"/>
        <v>12239.800000000001</v>
      </c>
    </row>
    <row r="41" spans="1:33" x14ac:dyDescent="0.25">
      <c r="A41" s="43">
        <v>21</v>
      </c>
      <c r="B41" s="23" t="s">
        <v>80</v>
      </c>
      <c r="C41" s="27">
        <v>40</v>
      </c>
      <c r="D41" s="26">
        <v>8549</v>
      </c>
      <c r="E41" s="28">
        <v>4176.2</v>
      </c>
      <c r="F41" s="28">
        <v>12.5</v>
      </c>
      <c r="G41" s="28">
        <f t="shared" si="0"/>
        <v>4188.7</v>
      </c>
      <c r="H41" s="26">
        <v>6</v>
      </c>
      <c r="I41" s="26">
        <v>8549</v>
      </c>
      <c r="J41" s="26">
        <v>6</v>
      </c>
      <c r="K41" s="26"/>
      <c r="L41" s="26">
        <v>8794</v>
      </c>
      <c r="M41" s="26">
        <v>0</v>
      </c>
      <c r="N41" s="30">
        <v>879</v>
      </c>
      <c r="O41" s="28">
        <v>51294</v>
      </c>
      <c r="P41" s="28">
        <v>0</v>
      </c>
      <c r="Q41" s="28">
        <v>79003.5</v>
      </c>
      <c r="R41" s="28">
        <v>1591.2</v>
      </c>
      <c r="S41" s="28">
        <v>4.8000000000000007</v>
      </c>
      <c r="T41" s="28">
        <v>1596</v>
      </c>
      <c r="U41" s="33"/>
      <c r="V41" s="32"/>
      <c r="W41" s="33"/>
      <c r="X41" s="32"/>
      <c r="Y41" s="32"/>
      <c r="Z41" s="32"/>
      <c r="AA41" s="32"/>
      <c r="AB41" s="32"/>
      <c r="AC41" s="32"/>
      <c r="AD41" s="32"/>
      <c r="AE41" s="32"/>
      <c r="AF41" s="31"/>
      <c r="AG41" s="28">
        <f t="shared" si="1"/>
        <v>5784.7</v>
      </c>
    </row>
    <row r="42" spans="1:33" x14ac:dyDescent="0.25">
      <c r="A42" s="43">
        <v>22</v>
      </c>
      <c r="B42" s="23" t="s">
        <v>81</v>
      </c>
      <c r="C42" s="27">
        <v>37</v>
      </c>
      <c r="D42" s="26">
        <v>8549</v>
      </c>
      <c r="E42" s="28">
        <v>3862.9</v>
      </c>
      <c r="F42" s="28">
        <v>11.600000000000001</v>
      </c>
      <c r="G42" s="28">
        <f t="shared" si="0"/>
        <v>3874.5</v>
      </c>
      <c r="H42" s="26">
        <v>19</v>
      </c>
      <c r="I42" s="26">
        <v>8549</v>
      </c>
      <c r="J42" s="26">
        <v>9</v>
      </c>
      <c r="K42" s="26"/>
      <c r="L42" s="26">
        <v>8794</v>
      </c>
      <c r="M42" s="26">
        <v>0</v>
      </c>
      <c r="N42" s="30">
        <v>879</v>
      </c>
      <c r="O42" s="28">
        <v>162431</v>
      </c>
      <c r="P42" s="28">
        <v>0</v>
      </c>
      <c r="Q42" s="28">
        <v>118505.3</v>
      </c>
      <c r="R42" s="28">
        <v>3430.9</v>
      </c>
      <c r="S42" s="28">
        <v>10.3</v>
      </c>
      <c r="T42" s="28">
        <v>3441.2000000000003</v>
      </c>
      <c r="U42" s="33"/>
      <c r="V42" s="32"/>
      <c r="W42" s="33"/>
      <c r="X42" s="32"/>
      <c r="Y42" s="32"/>
      <c r="Z42" s="32"/>
      <c r="AA42" s="32"/>
      <c r="AB42" s="32"/>
      <c r="AC42" s="32"/>
      <c r="AD42" s="32"/>
      <c r="AE42" s="32"/>
      <c r="AF42" s="31"/>
      <c r="AG42" s="28">
        <f t="shared" si="1"/>
        <v>7315.7000000000007</v>
      </c>
    </row>
    <row r="43" spans="1:33" x14ac:dyDescent="0.25">
      <c r="A43" s="43">
        <v>23</v>
      </c>
      <c r="B43" s="23" t="s">
        <v>82</v>
      </c>
      <c r="C43" s="27">
        <v>45</v>
      </c>
      <c r="D43" s="26">
        <v>8549</v>
      </c>
      <c r="E43" s="28">
        <v>4698.2</v>
      </c>
      <c r="F43" s="28">
        <v>14.100000000000001</v>
      </c>
      <c r="G43" s="28">
        <f t="shared" si="0"/>
        <v>4712.3</v>
      </c>
      <c r="H43" s="26">
        <v>84</v>
      </c>
      <c r="I43" s="26">
        <v>8549</v>
      </c>
      <c r="J43" s="26">
        <v>60</v>
      </c>
      <c r="K43" s="26">
        <v>14</v>
      </c>
      <c r="L43" s="26">
        <v>8794</v>
      </c>
      <c r="M43" s="26">
        <v>25</v>
      </c>
      <c r="N43" s="30">
        <v>879</v>
      </c>
      <c r="O43" s="28">
        <v>718116</v>
      </c>
      <c r="P43" s="28">
        <v>32903.200000000004</v>
      </c>
      <c r="Q43" s="28">
        <v>974377</v>
      </c>
      <c r="R43" s="28">
        <v>21071.200000000001</v>
      </c>
      <c r="S43" s="28">
        <v>63.2</v>
      </c>
      <c r="T43" s="28">
        <v>21134.400000000001</v>
      </c>
      <c r="U43" s="33"/>
      <c r="V43" s="33"/>
      <c r="W43" s="33"/>
      <c r="X43" s="32"/>
      <c r="Y43" s="32"/>
      <c r="Z43" s="32"/>
      <c r="AA43" s="31"/>
      <c r="AB43" s="31"/>
      <c r="AC43" s="31"/>
      <c r="AD43" s="31"/>
      <c r="AE43" s="31"/>
      <c r="AF43" s="31"/>
      <c r="AG43" s="28">
        <f t="shared" si="1"/>
        <v>25846.7</v>
      </c>
    </row>
    <row r="44" spans="1:33" x14ac:dyDescent="0.25">
      <c r="A44" s="43">
        <v>24</v>
      </c>
      <c r="B44" s="23" t="s">
        <v>83</v>
      </c>
      <c r="C44" s="27">
        <v>48</v>
      </c>
      <c r="D44" s="26">
        <v>8549</v>
      </c>
      <c r="E44" s="28">
        <v>5011.4000000000005</v>
      </c>
      <c r="F44" s="28">
        <v>15</v>
      </c>
      <c r="G44" s="28">
        <f t="shared" si="0"/>
        <v>5026.4000000000005</v>
      </c>
      <c r="H44" s="26">
        <v>22</v>
      </c>
      <c r="I44" s="26">
        <v>8549</v>
      </c>
      <c r="J44" s="26">
        <v>23</v>
      </c>
      <c r="K44" s="26"/>
      <c r="L44" s="26">
        <v>8794</v>
      </c>
      <c r="M44" s="26">
        <v>0</v>
      </c>
      <c r="N44" s="30">
        <v>879</v>
      </c>
      <c r="O44" s="28">
        <v>188078</v>
      </c>
      <c r="P44" s="28">
        <v>0</v>
      </c>
      <c r="Q44" s="28">
        <v>302846.90000000002</v>
      </c>
      <c r="R44" s="28">
        <v>5995.4000000000005</v>
      </c>
      <c r="S44" s="28">
        <v>18</v>
      </c>
      <c r="T44" s="28">
        <v>6013.4000000000005</v>
      </c>
      <c r="U44" s="33"/>
      <c r="V44" s="32"/>
      <c r="W44" s="33"/>
      <c r="X44" s="32"/>
      <c r="Y44" s="32"/>
      <c r="Z44" s="32"/>
      <c r="AA44" s="32"/>
      <c r="AB44" s="32"/>
      <c r="AC44" s="32"/>
      <c r="AD44" s="32"/>
      <c r="AE44" s="32"/>
      <c r="AF44" s="31"/>
      <c r="AG44" s="28">
        <f t="shared" si="1"/>
        <v>11039.800000000001</v>
      </c>
    </row>
    <row r="45" spans="1:33" ht="30" x14ac:dyDescent="0.25">
      <c r="A45" s="43">
        <v>25</v>
      </c>
      <c r="B45" s="23" t="s">
        <v>84</v>
      </c>
      <c r="C45" s="27">
        <v>37</v>
      </c>
      <c r="D45" s="26">
        <v>8549</v>
      </c>
      <c r="E45" s="28">
        <v>3862.9</v>
      </c>
      <c r="F45" s="28">
        <v>11.600000000000001</v>
      </c>
      <c r="G45" s="28">
        <f t="shared" si="0"/>
        <v>3874.5</v>
      </c>
      <c r="H45" s="26">
        <v>27</v>
      </c>
      <c r="I45" s="26">
        <v>8549</v>
      </c>
      <c r="J45" s="26">
        <v>25</v>
      </c>
      <c r="K45" s="26">
        <v>7</v>
      </c>
      <c r="L45" s="26">
        <v>8794</v>
      </c>
      <c r="M45" s="26">
        <v>14</v>
      </c>
      <c r="N45" s="30">
        <v>879</v>
      </c>
      <c r="O45" s="28">
        <v>230823</v>
      </c>
      <c r="P45" s="28">
        <v>18425.8</v>
      </c>
      <c r="Q45" s="28">
        <v>421352.2</v>
      </c>
      <c r="R45" s="28">
        <v>8189.6</v>
      </c>
      <c r="S45" s="28">
        <v>24.6</v>
      </c>
      <c r="T45" s="28">
        <v>8214.2000000000007</v>
      </c>
      <c r="U45" s="33"/>
      <c r="V45" s="32"/>
      <c r="W45" s="33"/>
      <c r="X45" s="32"/>
      <c r="Y45" s="32"/>
      <c r="Z45" s="32"/>
      <c r="AA45" s="32"/>
      <c r="AB45" s="32"/>
      <c r="AC45" s="32"/>
      <c r="AD45" s="32"/>
      <c r="AE45" s="32"/>
      <c r="AF45" s="31"/>
      <c r="AG45" s="28">
        <f t="shared" si="1"/>
        <v>12088.7</v>
      </c>
    </row>
    <row r="46" spans="1:33" x14ac:dyDescent="0.25">
      <c r="A46" s="43">
        <v>26</v>
      </c>
      <c r="B46" s="23" t="s">
        <v>85</v>
      </c>
      <c r="C46" s="27">
        <v>27</v>
      </c>
      <c r="D46" s="26">
        <v>8549</v>
      </c>
      <c r="E46" s="28">
        <v>2818.9</v>
      </c>
      <c r="F46" s="28">
        <v>8.5</v>
      </c>
      <c r="G46" s="28">
        <f t="shared" si="0"/>
        <v>2827.4</v>
      </c>
      <c r="H46" s="26">
        <v>29</v>
      </c>
      <c r="I46" s="26">
        <v>8549</v>
      </c>
      <c r="J46" s="26">
        <v>27</v>
      </c>
      <c r="K46" s="26">
        <v>5</v>
      </c>
      <c r="L46" s="26">
        <v>8794</v>
      </c>
      <c r="M46" s="26">
        <v>19</v>
      </c>
      <c r="N46" s="30">
        <v>879</v>
      </c>
      <c r="O46" s="28">
        <v>247921</v>
      </c>
      <c r="P46" s="28">
        <v>25006.400000000001</v>
      </c>
      <c r="Q46" s="28">
        <v>421352.2</v>
      </c>
      <c r="R46" s="28">
        <v>8478.8000000000011</v>
      </c>
      <c r="S46" s="28">
        <v>25.400000000000002</v>
      </c>
      <c r="T46" s="28">
        <v>8504.2000000000007</v>
      </c>
      <c r="U46" s="33"/>
      <c r="V46" s="32"/>
      <c r="W46" s="33"/>
      <c r="X46" s="32"/>
      <c r="Y46" s="32"/>
      <c r="Z46" s="32"/>
      <c r="AA46" s="32"/>
      <c r="AB46" s="32"/>
      <c r="AC46" s="32"/>
      <c r="AD46" s="32"/>
      <c r="AE46" s="32"/>
      <c r="AF46" s="31"/>
      <c r="AG46" s="28">
        <f t="shared" si="1"/>
        <v>11331.6</v>
      </c>
    </row>
    <row r="47" spans="1:33" x14ac:dyDescent="0.25">
      <c r="A47" s="43">
        <v>27</v>
      </c>
      <c r="B47" s="23" t="s">
        <v>86</v>
      </c>
      <c r="C47" s="27">
        <v>17</v>
      </c>
      <c r="D47" s="26">
        <v>8549</v>
      </c>
      <c r="E47" s="28">
        <v>1774.9</v>
      </c>
      <c r="F47" s="28">
        <v>5.3000000000000007</v>
      </c>
      <c r="G47" s="28">
        <f t="shared" si="0"/>
        <v>1780.2</v>
      </c>
      <c r="H47" s="26">
        <v>19</v>
      </c>
      <c r="I47" s="26">
        <v>8549</v>
      </c>
      <c r="J47" s="26">
        <v>18</v>
      </c>
      <c r="K47" s="26">
        <v>4</v>
      </c>
      <c r="L47" s="26">
        <v>8794</v>
      </c>
      <c r="M47" s="26">
        <v>0</v>
      </c>
      <c r="N47" s="30">
        <v>879</v>
      </c>
      <c r="O47" s="28">
        <v>162431</v>
      </c>
      <c r="P47" s="28">
        <v>0</v>
      </c>
      <c r="Q47" s="28">
        <v>289679.60000000003</v>
      </c>
      <c r="R47" s="28">
        <v>5521.4000000000005</v>
      </c>
      <c r="S47" s="28">
        <v>16.600000000000001</v>
      </c>
      <c r="T47" s="28">
        <v>5538.0000000000009</v>
      </c>
      <c r="U47" s="33"/>
      <c r="V47" s="32"/>
      <c r="W47" s="33"/>
      <c r="X47" s="32"/>
      <c r="Y47" s="32"/>
      <c r="Z47" s="32"/>
      <c r="AA47" s="32"/>
      <c r="AB47" s="32"/>
      <c r="AC47" s="32"/>
      <c r="AD47" s="32"/>
      <c r="AE47" s="32"/>
      <c r="AF47" s="31"/>
      <c r="AG47" s="28">
        <f t="shared" si="1"/>
        <v>7318.2000000000007</v>
      </c>
    </row>
    <row r="48" spans="1:33" x14ac:dyDescent="0.25">
      <c r="A48" s="43">
        <v>28</v>
      </c>
      <c r="B48" s="23" t="s">
        <v>87</v>
      </c>
      <c r="C48" s="27">
        <v>76</v>
      </c>
      <c r="D48" s="26">
        <v>8549</v>
      </c>
      <c r="E48" s="28">
        <v>7934.7000000000007</v>
      </c>
      <c r="F48" s="28">
        <v>23.8</v>
      </c>
      <c r="G48" s="28">
        <f t="shared" si="0"/>
        <v>7958.5000000000009</v>
      </c>
      <c r="H48" s="26">
        <v>33</v>
      </c>
      <c r="I48" s="26">
        <v>8549</v>
      </c>
      <c r="J48" s="26">
        <v>15</v>
      </c>
      <c r="K48" s="26">
        <v>5</v>
      </c>
      <c r="L48" s="26">
        <v>8794</v>
      </c>
      <c r="M48" s="26">
        <v>0</v>
      </c>
      <c r="N48" s="30">
        <v>879</v>
      </c>
      <c r="O48" s="28">
        <v>282117</v>
      </c>
      <c r="P48" s="28">
        <v>0</v>
      </c>
      <c r="Q48" s="28">
        <v>263345.10000000003</v>
      </c>
      <c r="R48" s="28">
        <v>6661.4000000000005</v>
      </c>
      <c r="S48" s="28">
        <v>20</v>
      </c>
      <c r="T48" s="28">
        <v>6681.4000000000005</v>
      </c>
      <c r="U48" s="33"/>
      <c r="V48" s="32"/>
      <c r="W48" s="33"/>
      <c r="X48" s="32"/>
      <c r="Y48" s="32"/>
      <c r="Z48" s="32"/>
      <c r="AA48" s="32"/>
      <c r="AB48" s="32"/>
      <c r="AC48" s="32"/>
      <c r="AD48" s="32"/>
      <c r="AE48" s="32"/>
      <c r="AF48" s="31"/>
      <c r="AG48" s="28">
        <f t="shared" si="1"/>
        <v>14639.900000000001</v>
      </c>
    </row>
    <row r="49" spans="1:33" ht="30" x14ac:dyDescent="0.25">
      <c r="A49" s="43">
        <v>29</v>
      </c>
      <c r="B49" s="23" t="s">
        <v>88</v>
      </c>
      <c r="C49" s="27">
        <v>68</v>
      </c>
      <c r="D49" s="26">
        <v>8549</v>
      </c>
      <c r="E49" s="28">
        <v>7099.5</v>
      </c>
      <c r="F49" s="28">
        <v>21.3</v>
      </c>
      <c r="G49" s="28">
        <f t="shared" si="0"/>
        <v>7120.8</v>
      </c>
      <c r="H49" s="26">
        <v>23</v>
      </c>
      <c r="I49" s="26">
        <v>8549</v>
      </c>
      <c r="J49" s="26">
        <v>21</v>
      </c>
      <c r="K49" s="26">
        <v>5</v>
      </c>
      <c r="L49" s="26">
        <v>8794</v>
      </c>
      <c r="M49" s="26">
        <v>1</v>
      </c>
      <c r="N49" s="30">
        <v>879</v>
      </c>
      <c r="O49" s="28">
        <v>196627</v>
      </c>
      <c r="P49" s="28">
        <v>1316.1000000000001</v>
      </c>
      <c r="Q49" s="28">
        <v>342348.7</v>
      </c>
      <c r="R49" s="28">
        <v>6598.3</v>
      </c>
      <c r="S49" s="28">
        <v>19.8</v>
      </c>
      <c r="T49" s="28">
        <v>6618.1</v>
      </c>
      <c r="U49" s="33"/>
      <c r="V49" s="32"/>
      <c r="W49" s="33"/>
      <c r="X49" s="32"/>
      <c r="Y49" s="32"/>
      <c r="Z49" s="32"/>
      <c r="AA49" s="32"/>
      <c r="AB49" s="32"/>
      <c r="AC49" s="32"/>
      <c r="AD49" s="32"/>
      <c r="AE49" s="32"/>
      <c r="AF49" s="31"/>
      <c r="AG49" s="28">
        <f t="shared" si="1"/>
        <v>13738.900000000001</v>
      </c>
    </row>
    <row r="50" spans="1:33" x14ac:dyDescent="0.25">
      <c r="A50" s="43">
        <v>30</v>
      </c>
      <c r="B50" s="23" t="s">
        <v>89</v>
      </c>
      <c r="C50" s="27">
        <v>50</v>
      </c>
      <c r="D50" s="26">
        <v>8549</v>
      </c>
      <c r="E50" s="28">
        <v>5220.2000000000007</v>
      </c>
      <c r="F50" s="28">
        <v>15.700000000000001</v>
      </c>
      <c r="G50" s="28">
        <f t="shared" si="0"/>
        <v>5235.9000000000005</v>
      </c>
      <c r="H50" s="26">
        <v>18</v>
      </c>
      <c r="I50" s="26">
        <v>8549</v>
      </c>
      <c r="J50" s="26">
        <v>14</v>
      </c>
      <c r="K50" s="26">
        <v>1</v>
      </c>
      <c r="L50" s="26">
        <v>8794</v>
      </c>
      <c r="M50" s="26">
        <v>6</v>
      </c>
      <c r="N50" s="30">
        <v>879</v>
      </c>
      <c r="O50" s="28">
        <v>153882</v>
      </c>
      <c r="P50" s="28">
        <v>7896.8</v>
      </c>
      <c r="Q50" s="28">
        <v>197508.80000000002</v>
      </c>
      <c r="R50" s="28">
        <v>4387.8</v>
      </c>
      <c r="S50" s="28">
        <v>13.200000000000001</v>
      </c>
      <c r="T50" s="28">
        <v>4401</v>
      </c>
      <c r="U50" s="33"/>
      <c r="V50" s="32"/>
      <c r="W50" s="33"/>
      <c r="X50" s="32"/>
      <c r="Y50" s="32"/>
      <c r="Z50" s="32"/>
      <c r="AA50" s="32"/>
      <c r="AB50" s="32"/>
      <c r="AC50" s="32"/>
      <c r="AD50" s="32"/>
      <c r="AE50" s="32"/>
      <c r="AF50" s="31"/>
      <c r="AG50" s="28">
        <f t="shared" si="1"/>
        <v>9636.9000000000015</v>
      </c>
    </row>
    <row r="51" spans="1:33" x14ac:dyDescent="0.25">
      <c r="A51" s="43">
        <v>31</v>
      </c>
      <c r="B51" s="23" t="s">
        <v>90</v>
      </c>
      <c r="C51" s="27">
        <v>170</v>
      </c>
      <c r="D51" s="26">
        <v>8549</v>
      </c>
      <c r="E51" s="28">
        <v>17748.600000000002</v>
      </c>
      <c r="F51" s="28">
        <v>53.2</v>
      </c>
      <c r="G51" s="28">
        <f t="shared" si="0"/>
        <v>17801.800000000003</v>
      </c>
      <c r="H51" s="26">
        <v>68</v>
      </c>
      <c r="I51" s="26">
        <v>8549</v>
      </c>
      <c r="J51" s="26">
        <v>69</v>
      </c>
      <c r="K51" s="26"/>
      <c r="L51" s="26">
        <v>8794</v>
      </c>
      <c r="M51" s="26">
        <v>0</v>
      </c>
      <c r="N51" s="30">
        <v>879</v>
      </c>
      <c r="O51" s="28">
        <v>581332</v>
      </c>
      <c r="P51" s="28">
        <v>0</v>
      </c>
      <c r="Q51" s="28">
        <v>908540.70000000007</v>
      </c>
      <c r="R51" s="28">
        <v>18194.900000000001</v>
      </c>
      <c r="S51" s="28">
        <v>54.6</v>
      </c>
      <c r="T51" s="28">
        <v>18249.5</v>
      </c>
      <c r="U51" s="33"/>
      <c r="V51" s="32"/>
      <c r="W51" s="33"/>
      <c r="X51" s="32"/>
      <c r="Y51" s="32"/>
      <c r="Z51" s="32"/>
      <c r="AA51" s="32"/>
      <c r="AB51" s="32"/>
      <c r="AC51" s="32"/>
      <c r="AD51" s="32"/>
      <c r="AE51" s="32"/>
      <c r="AF51" s="31"/>
      <c r="AG51" s="28">
        <f t="shared" si="1"/>
        <v>36051.300000000003</v>
      </c>
    </row>
    <row r="52" spans="1:33" x14ac:dyDescent="0.25">
      <c r="A52" s="43">
        <v>32</v>
      </c>
      <c r="B52" s="23" t="s">
        <v>91</v>
      </c>
      <c r="C52" s="27">
        <v>46</v>
      </c>
      <c r="D52" s="26">
        <v>8549</v>
      </c>
      <c r="E52" s="28">
        <v>4802.6000000000004</v>
      </c>
      <c r="F52" s="28">
        <v>14.4</v>
      </c>
      <c r="G52" s="28">
        <f t="shared" si="0"/>
        <v>4817</v>
      </c>
      <c r="H52" s="26">
        <v>22</v>
      </c>
      <c r="I52" s="26">
        <v>8549</v>
      </c>
      <c r="J52" s="26">
        <v>16</v>
      </c>
      <c r="K52" s="26">
        <v>2</v>
      </c>
      <c r="L52" s="26">
        <v>8794</v>
      </c>
      <c r="M52" s="26">
        <v>7</v>
      </c>
      <c r="N52" s="30">
        <v>879</v>
      </c>
      <c r="O52" s="28">
        <v>188078</v>
      </c>
      <c r="P52" s="28">
        <v>9212.9</v>
      </c>
      <c r="Q52" s="28">
        <v>237010.6</v>
      </c>
      <c r="R52" s="28">
        <v>5303.9000000000005</v>
      </c>
      <c r="S52" s="28">
        <v>15.9</v>
      </c>
      <c r="T52" s="28">
        <v>5319.8</v>
      </c>
      <c r="U52" s="33"/>
      <c r="V52" s="32"/>
      <c r="W52" s="33"/>
      <c r="X52" s="32"/>
      <c r="Y52" s="32"/>
      <c r="Z52" s="32"/>
      <c r="AA52" s="32"/>
      <c r="AB52" s="32"/>
      <c r="AC52" s="32"/>
      <c r="AD52" s="32"/>
      <c r="AE52" s="32"/>
      <c r="AF52" s="31"/>
      <c r="AG52" s="28">
        <f t="shared" si="1"/>
        <v>10136.799999999999</v>
      </c>
    </row>
    <row r="53" spans="1:33" x14ac:dyDescent="0.25">
      <c r="A53" s="43">
        <v>33</v>
      </c>
      <c r="B53" s="23" t="s">
        <v>92</v>
      </c>
      <c r="C53" s="27">
        <v>80</v>
      </c>
      <c r="D53" s="26">
        <v>8549</v>
      </c>
      <c r="E53" s="28">
        <v>8352.3000000000011</v>
      </c>
      <c r="F53" s="28">
        <v>25.1</v>
      </c>
      <c r="G53" s="28">
        <f t="shared" si="0"/>
        <v>8377.4000000000015</v>
      </c>
      <c r="H53" s="26">
        <v>18</v>
      </c>
      <c r="I53" s="26">
        <v>8549</v>
      </c>
      <c r="J53" s="26">
        <v>13</v>
      </c>
      <c r="K53" s="26">
        <v>3</v>
      </c>
      <c r="L53" s="26">
        <v>8794</v>
      </c>
      <c r="M53" s="26">
        <v>0</v>
      </c>
      <c r="N53" s="30">
        <v>879</v>
      </c>
      <c r="O53" s="28">
        <v>153882</v>
      </c>
      <c r="P53" s="28">
        <v>0</v>
      </c>
      <c r="Q53" s="28">
        <v>210676.1</v>
      </c>
      <c r="R53" s="28">
        <v>4452.1000000000004</v>
      </c>
      <c r="S53" s="28">
        <v>13.4</v>
      </c>
      <c r="T53" s="28">
        <v>4465.5</v>
      </c>
      <c r="U53" s="33"/>
      <c r="V53" s="32"/>
      <c r="W53" s="33"/>
      <c r="X53" s="32"/>
      <c r="Y53" s="32"/>
      <c r="Z53" s="32"/>
      <c r="AA53" s="32"/>
      <c r="AB53" s="32"/>
      <c r="AC53" s="32"/>
      <c r="AD53" s="32"/>
      <c r="AE53" s="32"/>
      <c r="AF53" s="31"/>
      <c r="AG53" s="28">
        <f t="shared" si="1"/>
        <v>12842.900000000001</v>
      </c>
    </row>
    <row r="54" spans="1:33" x14ac:dyDescent="0.25">
      <c r="A54" s="43">
        <v>34</v>
      </c>
      <c r="B54" s="23" t="s">
        <v>93</v>
      </c>
      <c r="C54" s="27">
        <v>15</v>
      </c>
      <c r="D54" s="26">
        <v>8549</v>
      </c>
      <c r="E54" s="28">
        <v>1566.1000000000001</v>
      </c>
      <c r="F54" s="28">
        <v>4.7</v>
      </c>
      <c r="G54" s="28">
        <f t="shared" si="0"/>
        <v>1570.8000000000002</v>
      </c>
      <c r="H54" s="26">
        <v>8</v>
      </c>
      <c r="I54" s="26">
        <v>8549</v>
      </c>
      <c r="J54" s="26">
        <v>14</v>
      </c>
      <c r="K54" s="26"/>
      <c r="L54" s="26">
        <v>8794</v>
      </c>
      <c r="M54" s="26">
        <v>0</v>
      </c>
      <c r="N54" s="30">
        <v>879</v>
      </c>
      <c r="O54" s="28">
        <v>68392</v>
      </c>
      <c r="P54" s="28">
        <v>0</v>
      </c>
      <c r="Q54" s="28">
        <v>184341.6</v>
      </c>
      <c r="R54" s="28">
        <v>3086.5</v>
      </c>
      <c r="S54" s="28">
        <v>9.3000000000000007</v>
      </c>
      <c r="T54" s="28">
        <v>3095.8</v>
      </c>
      <c r="U54" s="33"/>
      <c r="V54" s="32"/>
      <c r="W54" s="33"/>
      <c r="X54" s="32"/>
      <c r="Y54" s="32"/>
      <c r="Z54" s="32"/>
      <c r="AA54" s="32"/>
      <c r="AB54" s="32"/>
      <c r="AC54" s="32"/>
      <c r="AD54" s="32"/>
      <c r="AE54" s="32"/>
      <c r="AF54" s="31"/>
      <c r="AG54" s="28">
        <f t="shared" si="1"/>
        <v>4666.6000000000004</v>
      </c>
    </row>
    <row r="55" spans="1:33" x14ac:dyDescent="0.25">
      <c r="A55" s="43">
        <v>35</v>
      </c>
      <c r="B55" s="23" t="s">
        <v>94</v>
      </c>
      <c r="C55" s="27">
        <v>47</v>
      </c>
      <c r="D55" s="26">
        <v>8549</v>
      </c>
      <c r="E55" s="28">
        <v>4907</v>
      </c>
      <c r="F55" s="28">
        <v>14.700000000000001</v>
      </c>
      <c r="G55" s="28">
        <f t="shared" si="0"/>
        <v>4921.7</v>
      </c>
      <c r="H55" s="26">
        <v>21</v>
      </c>
      <c r="I55" s="26">
        <v>8549</v>
      </c>
      <c r="J55" s="26">
        <v>14</v>
      </c>
      <c r="K55" s="26">
        <v>10</v>
      </c>
      <c r="L55" s="26">
        <v>8794</v>
      </c>
      <c r="M55" s="26">
        <v>6</v>
      </c>
      <c r="N55" s="30">
        <v>879</v>
      </c>
      <c r="O55" s="28">
        <v>179529</v>
      </c>
      <c r="P55" s="28">
        <v>7896.8</v>
      </c>
      <c r="Q55" s="28">
        <v>316014.10000000003</v>
      </c>
      <c r="R55" s="28">
        <v>6148.2000000000007</v>
      </c>
      <c r="S55" s="28">
        <v>18.400000000000002</v>
      </c>
      <c r="T55" s="28">
        <v>6166.6</v>
      </c>
      <c r="U55" s="33"/>
      <c r="V55" s="32"/>
      <c r="W55" s="33"/>
      <c r="X55" s="32"/>
      <c r="Y55" s="32"/>
      <c r="Z55" s="32"/>
      <c r="AA55" s="32"/>
      <c r="AB55" s="32"/>
      <c r="AC55" s="32"/>
      <c r="AD55" s="32"/>
      <c r="AE55" s="32"/>
      <c r="AF55" s="31"/>
      <c r="AG55" s="28">
        <f t="shared" si="1"/>
        <v>11088.3</v>
      </c>
    </row>
    <row r="56" spans="1:33" x14ac:dyDescent="0.25">
      <c r="A56" s="43">
        <v>36</v>
      </c>
      <c r="B56" s="23" t="s">
        <v>95</v>
      </c>
      <c r="C56" s="27">
        <v>56</v>
      </c>
      <c r="D56" s="26">
        <v>8549</v>
      </c>
      <c r="E56" s="28">
        <v>5846.6</v>
      </c>
      <c r="F56" s="28">
        <v>17.5</v>
      </c>
      <c r="G56" s="28">
        <f t="shared" si="0"/>
        <v>5864.1</v>
      </c>
      <c r="H56" s="26">
        <v>41</v>
      </c>
      <c r="I56" s="26">
        <v>8549</v>
      </c>
      <c r="J56" s="26">
        <v>37</v>
      </c>
      <c r="K56" s="26">
        <v>9</v>
      </c>
      <c r="L56" s="26">
        <v>8794</v>
      </c>
      <c r="M56" s="26">
        <v>9</v>
      </c>
      <c r="N56" s="30">
        <v>879</v>
      </c>
      <c r="O56" s="28">
        <v>350509</v>
      </c>
      <c r="P56" s="28">
        <v>11845.1</v>
      </c>
      <c r="Q56" s="28">
        <v>605693.80000000005</v>
      </c>
      <c r="R56" s="28">
        <v>11822.2</v>
      </c>
      <c r="S56" s="28">
        <v>35.5</v>
      </c>
      <c r="T56" s="28">
        <v>11857.7</v>
      </c>
      <c r="U56" s="33"/>
      <c r="V56" s="32"/>
      <c r="W56" s="33"/>
      <c r="X56" s="32"/>
      <c r="Y56" s="32"/>
      <c r="Z56" s="32"/>
      <c r="AA56" s="32"/>
      <c r="AB56" s="32"/>
      <c r="AC56" s="32"/>
      <c r="AD56" s="32"/>
      <c r="AE56" s="32"/>
      <c r="AF56" s="31"/>
      <c r="AG56" s="28">
        <f t="shared" si="1"/>
        <v>17721.800000000003</v>
      </c>
    </row>
    <row r="57" spans="1:33" x14ac:dyDescent="0.25">
      <c r="A57" s="43">
        <v>37</v>
      </c>
      <c r="B57" s="23" t="s">
        <v>96</v>
      </c>
      <c r="C57" s="27">
        <v>30</v>
      </c>
      <c r="D57" s="26">
        <v>8549</v>
      </c>
      <c r="E57" s="28">
        <v>3132.1000000000004</v>
      </c>
      <c r="F57" s="28">
        <v>9.4</v>
      </c>
      <c r="G57" s="28">
        <f t="shared" si="0"/>
        <v>3141.5000000000005</v>
      </c>
      <c r="H57" s="26">
        <v>1</v>
      </c>
      <c r="I57" s="26">
        <v>8549</v>
      </c>
      <c r="J57" s="26">
        <v>2</v>
      </c>
      <c r="K57" s="26"/>
      <c r="L57" s="26">
        <v>8794</v>
      </c>
      <c r="M57" s="26">
        <v>0</v>
      </c>
      <c r="N57" s="30">
        <v>879</v>
      </c>
      <c r="O57" s="28">
        <v>8549</v>
      </c>
      <c r="P57" s="28">
        <v>0</v>
      </c>
      <c r="Q57" s="28">
        <v>26334.5</v>
      </c>
      <c r="R57" s="28">
        <v>426</v>
      </c>
      <c r="S57" s="28">
        <v>1.3</v>
      </c>
      <c r="T57" s="28">
        <v>427.3</v>
      </c>
      <c r="U57" s="33"/>
      <c r="V57" s="32"/>
      <c r="W57" s="33"/>
      <c r="X57" s="32"/>
      <c r="Y57" s="32"/>
      <c r="Z57" s="32"/>
      <c r="AA57" s="32"/>
      <c r="AB57" s="32"/>
      <c r="AC57" s="32"/>
      <c r="AD57" s="32"/>
      <c r="AE57" s="32"/>
      <c r="AF57" s="31"/>
      <c r="AG57" s="28">
        <f t="shared" si="1"/>
        <v>3568.8000000000006</v>
      </c>
    </row>
    <row r="58" spans="1:33" x14ac:dyDescent="0.25">
      <c r="A58" s="43">
        <v>38</v>
      </c>
      <c r="B58" s="23" t="s">
        <v>97</v>
      </c>
      <c r="C58" s="27">
        <v>20</v>
      </c>
      <c r="D58" s="26">
        <v>8549</v>
      </c>
      <c r="E58" s="28">
        <v>2088.1</v>
      </c>
      <c r="F58" s="28">
        <v>6.3000000000000007</v>
      </c>
      <c r="G58" s="28">
        <f t="shared" si="0"/>
        <v>2094.4</v>
      </c>
      <c r="H58" s="26">
        <v>6</v>
      </c>
      <c r="I58" s="26">
        <v>8549</v>
      </c>
      <c r="J58" s="26">
        <v>4</v>
      </c>
      <c r="K58" s="26">
        <v>1</v>
      </c>
      <c r="L58" s="26">
        <v>8794</v>
      </c>
      <c r="M58" s="26">
        <v>4</v>
      </c>
      <c r="N58" s="30">
        <v>879</v>
      </c>
      <c r="O58" s="28">
        <v>51294</v>
      </c>
      <c r="P58" s="28">
        <v>5264.5</v>
      </c>
      <c r="Q58" s="28">
        <v>65836.3</v>
      </c>
      <c r="R58" s="28">
        <v>1494.7</v>
      </c>
      <c r="S58" s="28">
        <v>4.5</v>
      </c>
      <c r="T58" s="28">
        <v>1499.2</v>
      </c>
      <c r="U58" s="33"/>
      <c r="V58" s="32"/>
      <c r="W58" s="33"/>
      <c r="X58" s="32"/>
      <c r="Y58" s="32"/>
      <c r="Z58" s="32"/>
      <c r="AA58" s="32"/>
      <c r="AB58" s="32"/>
      <c r="AC58" s="32"/>
      <c r="AD58" s="32"/>
      <c r="AE58" s="32"/>
      <c r="AF58" s="31"/>
      <c r="AG58" s="28">
        <f t="shared" si="1"/>
        <v>3593.6000000000004</v>
      </c>
    </row>
    <row r="59" spans="1:33" x14ac:dyDescent="0.25">
      <c r="A59" s="43">
        <v>39</v>
      </c>
      <c r="B59" s="23" t="s">
        <v>98</v>
      </c>
      <c r="C59" s="27">
        <v>51</v>
      </c>
      <c r="D59" s="26">
        <v>8549</v>
      </c>
      <c r="E59" s="28">
        <v>5324.6</v>
      </c>
      <c r="F59" s="28">
        <v>16</v>
      </c>
      <c r="G59" s="28">
        <f t="shared" si="0"/>
        <v>5340.6</v>
      </c>
      <c r="H59" s="26">
        <v>29</v>
      </c>
      <c r="I59" s="26">
        <v>8549</v>
      </c>
      <c r="J59" s="26">
        <v>17</v>
      </c>
      <c r="K59" s="26">
        <v>10</v>
      </c>
      <c r="L59" s="26">
        <v>8794</v>
      </c>
      <c r="M59" s="26">
        <v>5</v>
      </c>
      <c r="N59" s="30">
        <v>879</v>
      </c>
      <c r="O59" s="28">
        <v>247921</v>
      </c>
      <c r="P59" s="28">
        <v>6580.6</v>
      </c>
      <c r="Q59" s="28">
        <v>355515.9</v>
      </c>
      <c r="R59" s="28">
        <v>7449.8</v>
      </c>
      <c r="S59" s="28">
        <v>22.3</v>
      </c>
      <c r="T59" s="28">
        <v>7472.1</v>
      </c>
      <c r="U59" s="33"/>
      <c r="V59" s="32"/>
      <c r="W59" s="33"/>
      <c r="X59" s="32"/>
      <c r="Y59" s="32"/>
      <c r="Z59" s="32"/>
      <c r="AA59" s="32"/>
      <c r="AB59" s="32"/>
      <c r="AC59" s="32"/>
      <c r="AD59" s="32"/>
      <c r="AE59" s="32"/>
      <c r="AF59" s="31"/>
      <c r="AG59" s="28">
        <f t="shared" si="1"/>
        <v>12812.7</v>
      </c>
    </row>
    <row r="60" spans="1:33" x14ac:dyDescent="0.25">
      <c r="A60" s="43">
        <v>40</v>
      </c>
      <c r="B60" s="23" t="s">
        <v>99</v>
      </c>
      <c r="C60" s="27">
        <v>34</v>
      </c>
      <c r="D60" s="26">
        <v>8549</v>
      </c>
      <c r="E60" s="28">
        <v>3549.7000000000003</v>
      </c>
      <c r="F60" s="28">
        <v>10.600000000000001</v>
      </c>
      <c r="G60" s="28">
        <f t="shared" si="0"/>
        <v>3560.3</v>
      </c>
      <c r="H60" s="26">
        <v>30</v>
      </c>
      <c r="I60" s="26">
        <v>8549</v>
      </c>
      <c r="J60" s="26">
        <v>22</v>
      </c>
      <c r="K60" s="26">
        <v>7</v>
      </c>
      <c r="L60" s="26">
        <v>8794</v>
      </c>
      <c r="M60" s="26">
        <v>8</v>
      </c>
      <c r="N60" s="30">
        <v>879</v>
      </c>
      <c r="O60" s="28">
        <v>256470</v>
      </c>
      <c r="P60" s="28">
        <v>10529</v>
      </c>
      <c r="Q60" s="28">
        <v>381850.4</v>
      </c>
      <c r="R60" s="28">
        <v>7924</v>
      </c>
      <c r="S60" s="28">
        <v>23.8</v>
      </c>
      <c r="T60" s="28">
        <v>7947.8</v>
      </c>
      <c r="U60" s="35"/>
      <c r="V60" s="35"/>
      <c r="W60" s="35"/>
      <c r="X60" s="35"/>
      <c r="Y60" s="35"/>
      <c r="Z60" s="35"/>
      <c r="AA60" s="28"/>
      <c r="AB60" s="28"/>
      <c r="AC60" s="28"/>
      <c r="AD60" s="28"/>
      <c r="AE60" s="28"/>
      <c r="AF60" s="28"/>
      <c r="AG60" s="28">
        <f t="shared" si="1"/>
        <v>11508.1</v>
      </c>
    </row>
    <row r="61" spans="1:33" x14ac:dyDescent="0.25">
      <c r="A61" s="43">
        <v>41</v>
      </c>
      <c r="B61" s="23" t="s">
        <v>100</v>
      </c>
      <c r="C61" s="27">
        <v>56</v>
      </c>
      <c r="D61" s="26">
        <v>8549</v>
      </c>
      <c r="E61" s="28">
        <v>5846.6</v>
      </c>
      <c r="F61" s="28">
        <v>17.5</v>
      </c>
      <c r="G61" s="28">
        <f t="shared" si="0"/>
        <v>5864.1</v>
      </c>
      <c r="H61" s="26">
        <v>22</v>
      </c>
      <c r="I61" s="26">
        <v>8549</v>
      </c>
      <c r="J61" s="26">
        <v>25</v>
      </c>
      <c r="K61" s="26">
        <v>2</v>
      </c>
      <c r="L61" s="26">
        <v>8794</v>
      </c>
      <c r="M61" s="26">
        <v>3</v>
      </c>
      <c r="N61" s="30">
        <v>879</v>
      </c>
      <c r="O61" s="28">
        <v>188078</v>
      </c>
      <c r="P61" s="28">
        <v>3948.4</v>
      </c>
      <c r="Q61" s="28">
        <v>355515.9</v>
      </c>
      <c r="R61" s="28">
        <v>6686.8</v>
      </c>
      <c r="S61" s="28">
        <v>20.100000000000001</v>
      </c>
      <c r="T61" s="28">
        <v>6706.9000000000005</v>
      </c>
      <c r="U61" s="33"/>
      <c r="V61" s="32"/>
      <c r="W61" s="33"/>
      <c r="X61" s="32"/>
      <c r="Y61" s="32"/>
      <c r="Z61" s="32"/>
      <c r="AA61" s="32"/>
      <c r="AB61" s="32"/>
      <c r="AC61" s="32"/>
      <c r="AD61" s="32"/>
      <c r="AE61" s="32"/>
      <c r="AF61" s="31"/>
      <c r="AG61" s="28">
        <f t="shared" si="1"/>
        <v>12571</v>
      </c>
    </row>
    <row r="62" spans="1:33" x14ac:dyDescent="0.25">
      <c r="A62" s="43">
        <v>42</v>
      </c>
      <c r="B62" s="23" t="s">
        <v>101</v>
      </c>
      <c r="C62" s="27">
        <v>20</v>
      </c>
      <c r="D62" s="26">
        <v>8549</v>
      </c>
      <c r="E62" s="28">
        <v>2088.1</v>
      </c>
      <c r="F62" s="28">
        <v>6.3000000000000007</v>
      </c>
      <c r="G62" s="28">
        <f t="shared" si="0"/>
        <v>2094.4</v>
      </c>
      <c r="H62" s="26">
        <v>10</v>
      </c>
      <c r="I62" s="26">
        <v>8549</v>
      </c>
      <c r="J62" s="26">
        <v>7</v>
      </c>
      <c r="K62" s="26">
        <v>1</v>
      </c>
      <c r="L62" s="26">
        <v>8794</v>
      </c>
      <c r="M62" s="26">
        <v>3</v>
      </c>
      <c r="N62" s="30">
        <v>879</v>
      </c>
      <c r="O62" s="28">
        <v>85490</v>
      </c>
      <c r="P62" s="28">
        <v>3948.4</v>
      </c>
      <c r="Q62" s="28">
        <v>105338</v>
      </c>
      <c r="R62" s="28">
        <v>2378.7000000000003</v>
      </c>
      <c r="S62" s="28">
        <v>7.1000000000000005</v>
      </c>
      <c r="T62" s="28">
        <v>2385.8000000000002</v>
      </c>
      <c r="U62" s="33"/>
      <c r="V62" s="32"/>
      <c r="W62" s="33"/>
      <c r="X62" s="32"/>
      <c r="Y62" s="32"/>
      <c r="Z62" s="32"/>
      <c r="AA62" s="32"/>
      <c r="AB62" s="32"/>
      <c r="AC62" s="32"/>
      <c r="AD62" s="32"/>
      <c r="AE62" s="32"/>
      <c r="AF62" s="31"/>
      <c r="AG62" s="28">
        <f t="shared" si="1"/>
        <v>4480.2000000000007</v>
      </c>
    </row>
    <row r="63" spans="1:33" x14ac:dyDescent="0.25">
      <c r="A63" s="45"/>
      <c r="B63" s="46" t="s">
        <v>102</v>
      </c>
      <c r="C63" s="36">
        <v>164</v>
      </c>
      <c r="D63" s="26">
        <v>8549</v>
      </c>
      <c r="E63" s="28">
        <v>17122.2</v>
      </c>
      <c r="F63" s="28">
        <v>51.400000000000006</v>
      </c>
      <c r="G63" s="28">
        <f t="shared" si="0"/>
        <v>17173.600000000002</v>
      </c>
      <c r="H63" s="26">
        <v>69</v>
      </c>
      <c r="I63" s="26">
        <v>8549</v>
      </c>
      <c r="J63" s="26">
        <v>54</v>
      </c>
      <c r="K63" s="26">
        <v>15</v>
      </c>
      <c r="L63" s="26">
        <v>8794</v>
      </c>
      <c r="M63" s="26">
        <v>20.5</v>
      </c>
      <c r="N63" s="30">
        <v>879</v>
      </c>
      <c r="O63" s="28">
        <v>589881</v>
      </c>
      <c r="P63" s="28">
        <v>26980.600000000002</v>
      </c>
      <c r="Q63" s="28">
        <v>908540.70000000007</v>
      </c>
      <c r="R63" s="28">
        <v>18628.8</v>
      </c>
      <c r="S63" s="37">
        <v>55.900000000000006</v>
      </c>
      <c r="T63" s="28">
        <v>18684.7</v>
      </c>
      <c r="U63" s="38"/>
      <c r="V63" s="39"/>
      <c r="W63" s="38"/>
      <c r="X63" s="39"/>
      <c r="Y63" s="39"/>
      <c r="Z63" s="39"/>
      <c r="AA63" s="39"/>
      <c r="AB63" s="39"/>
      <c r="AC63" s="39"/>
      <c r="AD63" s="39"/>
      <c r="AE63" s="39"/>
      <c r="AF63" s="40"/>
      <c r="AG63" s="28">
        <f t="shared" si="1"/>
        <v>35858.300000000003</v>
      </c>
    </row>
    <row r="64" spans="1:33" x14ac:dyDescent="0.25">
      <c r="A64" s="24"/>
      <c r="B64" s="25" t="s">
        <v>103</v>
      </c>
      <c r="C64" s="41">
        <f>SUM(C21:C63)</f>
        <v>3449</v>
      </c>
      <c r="D64" s="41"/>
      <c r="E64" s="42">
        <f>SUM(E21:E63)</f>
        <v>360088.79999999987</v>
      </c>
      <c r="F64" s="42">
        <f>SUM(F21:F63)</f>
        <v>1080.4000000000001</v>
      </c>
      <c r="G64" s="42">
        <f>SUM(G21:G63)</f>
        <v>361169.2</v>
      </c>
      <c r="H64" s="41">
        <f>SUM(H21:H63)</f>
        <v>1462</v>
      </c>
      <c r="I64" s="42"/>
      <c r="J64" s="41">
        <f>SUM(J21:J63)</f>
        <v>1134</v>
      </c>
      <c r="K64" s="41">
        <f>SUM(K21:K63)</f>
        <v>322</v>
      </c>
      <c r="L64" s="42"/>
      <c r="M64" s="41">
        <f>SUM(M21:M63)</f>
        <v>443.5</v>
      </c>
      <c r="N64" s="41"/>
      <c r="O64" s="42">
        <f t="shared" ref="O64:T64" si="2">SUM(O21:O63)</f>
        <v>12498638</v>
      </c>
      <c r="P64" s="42">
        <f t="shared" si="2"/>
        <v>583702.4</v>
      </c>
      <c r="Q64" s="42">
        <f t="shared" si="2"/>
        <v>19171524.599999994</v>
      </c>
      <c r="R64" s="42">
        <f t="shared" si="2"/>
        <v>393897.00000000006</v>
      </c>
      <c r="S64" s="42">
        <f t="shared" si="2"/>
        <v>1181.8999999999994</v>
      </c>
      <c r="T64" s="42">
        <f t="shared" si="2"/>
        <v>395078.89999999991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2">
        <f>SUM(AG21:AG63)</f>
        <v>756248.10000000033</v>
      </c>
    </row>
  </sheetData>
  <mergeCells count="75">
    <mergeCell ref="AE18:AE19"/>
    <mergeCell ref="AF18:AF19"/>
    <mergeCell ref="Z18:Z19"/>
    <mergeCell ref="AA18:AA19"/>
    <mergeCell ref="AB18:AB19"/>
    <mergeCell ref="AC18:AC19"/>
    <mergeCell ref="AD18:AD19"/>
    <mergeCell ref="U18:U19"/>
    <mergeCell ref="V18:V19"/>
    <mergeCell ref="W18:W19"/>
    <mergeCell ref="X18:X19"/>
    <mergeCell ref="Y18:Y19"/>
    <mergeCell ref="P18:P19"/>
    <mergeCell ref="Q18:Q19"/>
    <mergeCell ref="R18:R19"/>
    <mergeCell ref="S18:S19"/>
    <mergeCell ref="T18:T19"/>
    <mergeCell ref="K18:K19"/>
    <mergeCell ref="L18:L19"/>
    <mergeCell ref="M18:M19"/>
    <mergeCell ref="N18:N19"/>
    <mergeCell ref="O18:O19"/>
    <mergeCell ref="B14:AB14"/>
    <mergeCell ref="A16:A19"/>
    <mergeCell ref="B16:B19"/>
    <mergeCell ref="C16:AG16"/>
    <mergeCell ref="C17:G17"/>
    <mergeCell ref="H17:T17"/>
    <mergeCell ref="U17:AF17"/>
    <mergeCell ref="AG17:AG19"/>
    <mergeCell ref="C18:C19"/>
    <mergeCell ref="D18:D19"/>
    <mergeCell ref="E18:E19"/>
    <mergeCell ref="F18:F19"/>
    <mergeCell ref="G18:G19"/>
    <mergeCell ref="H18:H19"/>
    <mergeCell ref="I18:I19"/>
    <mergeCell ref="J18:J19"/>
    <mergeCell ref="B11:D11"/>
    <mergeCell ref="G11:X11"/>
    <mergeCell ref="AA11:AB11"/>
    <mergeCell ref="AF11:AG11"/>
    <mergeCell ref="B12:D12"/>
    <mergeCell ref="AA12:AB12"/>
    <mergeCell ref="AF12:AG12"/>
    <mergeCell ref="B9:D9"/>
    <mergeCell ref="G9:X9"/>
    <mergeCell ref="AA9:AB9"/>
    <mergeCell ref="AF9:AG9"/>
    <mergeCell ref="B10:D10"/>
    <mergeCell ref="G10:M10"/>
    <mergeCell ref="AA10:AB10"/>
    <mergeCell ref="AF10:AG10"/>
    <mergeCell ref="B7:D7"/>
    <mergeCell ref="G7:X7"/>
    <mergeCell ref="AA7:AB7"/>
    <mergeCell ref="AF7:AG7"/>
    <mergeCell ref="B8:D8"/>
    <mergeCell ref="G8:X8"/>
    <mergeCell ref="AA8:AB8"/>
    <mergeCell ref="AF8:AG8"/>
    <mergeCell ref="B5:D5"/>
    <mergeCell ref="AA5:AB5"/>
    <mergeCell ref="AF5:AG5"/>
    <mergeCell ref="B6:D6"/>
    <mergeCell ref="AA6:AB6"/>
    <mergeCell ref="AF6:AG6"/>
    <mergeCell ref="B1:AG1"/>
    <mergeCell ref="C2:AC2"/>
    <mergeCell ref="AA3:AB3"/>
    <mergeCell ref="AF3:AG3"/>
    <mergeCell ref="B4:D4"/>
    <mergeCell ref="G4:M4"/>
    <mergeCell ref="AA4:AB4"/>
    <mergeCell ref="AF4:AG4"/>
  </mergeCells>
  <pageMargins left="0.23" right="0.41" top="0.17" bottom="0.25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Мотина Елена Ивановна</cp:lastModifiedBy>
  <cp:revision>3</cp:revision>
  <cp:lastPrinted>2025-10-31T14:39:12Z</cp:lastPrinted>
  <dcterms:modified xsi:type="dcterms:W3CDTF">2025-10-31T14:46:33Z</dcterms:modified>
</cp:coreProperties>
</file>